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Mapa Riesgos Institucionles 2025\"/>
    </mc:Choice>
  </mc:AlternateContent>
  <bookViews>
    <workbookView xWindow="0" yWindow="0" windowWidth="19200" windowHeight="11295" firstSheet="1"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62913"/>
  <pivotCaches>
    <pivotCache cacheId="42" r:id="rId10"/>
  </pivotCaches>
</workbook>
</file>

<file path=xl/calcChain.xml><?xml version="1.0" encoding="utf-8"?>
<calcChain xmlns="http://schemas.openxmlformats.org/spreadsheetml/2006/main">
  <c r="H42" i="1" l="1"/>
  <c r="I42" i="1" s="1"/>
  <c r="K47" i="1"/>
  <c r="K45" i="1"/>
  <c r="K44" i="1"/>
  <c r="K43" i="1"/>
  <c r="K46" i="1"/>
  <c r="AR13" i="1" l="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12" i="1"/>
  <c r="AM13" i="1"/>
  <c r="AM14" i="1"/>
  <c r="AM15" i="1"/>
  <c r="AM16" i="1"/>
  <c r="AM17" i="1"/>
  <c r="AM18" i="1"/>
  <c r="AM19" i="1"/>
  <c r="AM20" i="1"/>
  <c r="AM21" i="1"/>
  <c r="AM22" i="1"/>
  <c r="AM23" i="1"/>
  <c r="AM24" i="1"/>
  <c r="AM25" i="1"/>
  <c r="AM26" i="1"/>
  <c r="AM27"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12" i="1"/>
  <c r="T12" i="1" l="1"/>
  <c r="Q12" i="1"/>
  <c r="H12" i="1"/>
  <c r="I12" i="1" s="1"/>
  <c r="K56" i="1"/>
  <c r="K49" i="1"/>
  <c r="K28" i="1"/>
  <c r="K58" i="1"/>
  <c r="K52" i="1"/>
  <c r="K40" i="1"/>
  <c r="K67" i="1"/>
  <c r="K27" i="1"/>
  <c r="K31" i="1"/>
  <c r="K20" i="1"/>
  <c r="K51" i="1"/>
  <c r="K34" i="1"/>
  <c r="K19" i="1"/>
  <c r="K21" i="1"/>
  <c r="K71" i="1"/>
  <c r="K61" i="1"/>
  <c r="K69" i="1"/>
  <c r="K59" i="1"/>
  <c r="K37" i="1"/>
  <c r="K35" i="1"/>
  <c r="K62" i="1"/>
  <c r="K57" i="1"/>
  <c r="K41" i="1"/>
  <c r="K50" i="1"/>
  <c r="K23" i="1"/>
  <c r="K33" i="1"/>
  <c r="K25" i="1"/>
  <c r="K70" i="1"/>
  <c r="K38" i="1"/>
  <c r="K29" i="1"/>
  <c r="K39" i="1"/>
  <c r="K65" i="1"/>
  <c r="K22" i="1"/>
  <c r="K53" i="1"/>
  <c r="K55" i="1"/>
  <c r="K32" i="1"/>
  <c r="K26" i="1"/>
  <c r="K64" i="1"/>
  <c r="K68" i="1"/>
  <c r="K63" i="1"/>
  <c r="F221" i="13" l="1"/>
  <c r="F211" i="13"/>
  <c r="F212" i="13"/>
  <c r="F213" i="13"/>
  <c r="F214" i="13"/>
  <c r="F215" i="13"/>
  <c r="F216" i="13"/>
  <c r="F217" i="13"/>
  <c r="F218" i="13"/>
  <c r="F219" i="13"/>
  <c r="F220" i="13"/>
  <c r="F210" i="13"/>
  <c r="K14" i="1"/>
  <c r="K17" i="1"/>
  <c r="K13" i="1"/>
  <c r="K15" i="1"/>
  <c r="K16" i="1"/>
  <c r="B221" i="13" a="1"/>
  <c r="B221" i="13" l="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71" i="1" l="1"/>
  <c r="Q71" i="1"/>
  <c r="T70" i="1"/>
  <c r="Q70" i="1"/>
  <c r="T69" i="1"/>
  <c r="Q69" i="1"/>
  <c r="H66" i="1"/>
  <c r="I66" i="1" s="1"/>
  <c r="T65" i="1"/>
  <c r="Q65" i="1"/>
  <c r="T64" i="1"/>
  <c r="Q64" i="1"/>
  <c r="T63" i="1"/>
  <c r="Q63" i="1"/>
  <c r="T62" i="1"/>
  <c r="Q62" i="1"/>
  <c r="H60" i="1"/>
  <c r="I60" i="1" s="1"/>
  <c r="T59" i="1"/>
  <c r="Q59" i="1"/>
  <c r="T58" i="1"/>
  <c r="Q58" i="1"/>
  <c r="T57" i="1"/>
  <c r="Q57" i="1"/>
  <c r="T56" i="1"/>
  <c r="Q56" i="1"/>
  <c r="H54" i="1"/>
  <c r="I54" i="1" s="1"/>
  <c r="T53" i="1"/>
  <c r="Q53" i="1"/>
  <c r="T52" i="1"/>
  <c r="Q52" i="1"/>
  <c r="T51" i="1"/>
  <c r="Q51" i="1"/>
  <c r="T50" i="1"/>
  <c r="Q50" i="1"/>
  <c r="H48" i="1"/>
  <c r="I48" i="1" s="1"/>
  <c r="T47" i="1"/>
  <c r="Q47" i="1"/>
  <c r="T46" i="1"/>
  <c r="Q46" i="1"/>
  <c r="T45" i="1"/>
  <c r="Q45" i="1"/>
  <c r="T41" i="1"/>
  <c r="Q41" i="1"/>
  <c r="T40" i="1"/>
  <c r="Q40" i="1"/>
  <c r="T39" i="1"/>
  <c r="Q39" i="1"/>
  <c r="T38" i="1"/>
  <c r="Q38" i="1"/>
  <c r="H36" i="1"/>
  <c r="I36" i="1" s="1"/>
  <c r="T35" i="1"/>
  <c r="Q35" i="1"/>
  <c r="T34" i="1"/>
  <c r="Q34" i="1"/>
  <c r="T31" i="1"/>
  <c r="Q31" i="1"/>
  <c r="T30" i="1"/>
  <c r="Q30" i="1"/>
  <c r="H30" i="1"/>
  <c r="I30" i="1" s="1"/>
  <c r="T29" i="1"/>
  <c r="Q29" i="1"/>
  <c r="T28" i="1"/>
  <c r="Q28" i="1"/>
  <c r="T27" i="1"/>
  <c r="Q27" i="1"/>
  <c r="T24" i="1"/>
  <c r="Q24" i="1"/>
  <c r="H24" i="1"/>
  <c r="I24" i="1" s="1"/>
  <c r="H18" i="1"/>
  <c r="Q17" i="1"/>
  <c r="T18" i="1"/>
  <c r="Q18" i="1"/>
  <c r="AB52" i="1" l="1"/>
  <c r="AA52" i="1" s="1"/>
  <c r="AB53" i="1"/>
  <c r="AA53" i="1" s="1"/>
  <c r="I18" i="1"/>
  <c r="X18" i="1" s="1"/>
  <c r="X60" i="1"/>
  <c r="X52" i="1"/>
  <c r="X53" i="1"/>
  <c r="X30" i="1"/>
  <c r="X24" i="1"/>
  <c r="Y60" i="1" l="1"/>
  <c r="Z60" i="1"/>
  <c r="X61" i="1" s="1"/>
  <c r="Z61" i="1" s="1"/>
  <c r="X62" i="1" s="1"/>
  <c r="X56" i="1"/>
  <c r="Y53" i="1"/>
  <c r="Z53" i="1"/>
  <c r="Y52" i="1"/>
  <c r="Z52" i="1"/>
  <c r="Y30" i="1"/>
  <c r="Z30" i="1"/>
  <c r="X31" i="1" s="1"/>
  <c r="Z31" i="1" s="1"/>
  <c r="Y24" i="1"/>
  <c r="Z24" i="1"/>
  <c r="Y18" i="1"/>
  <c r="Z18" i="1"/>
  <c r="Y61" i="1" l="1"/>
  <c r="Y31" i="1"/>
  <c r="Z62" i="1"/>
  <c r="X63" i="1" s="1"/>
  <c r="Y62" i="1"/>
  <c r="Z56" i="1"/>
  <c r="X57" i="1" s="1"/>
  <c r="Y56" i="1"/>
  <c r="X5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2" i="1"/>
  <c r="AC53" i="1"/>
  <c r="T13" i="1"/>
  <c r="T17" i="1"/>
  <c r="Y63" i="1" l="1"/>
  <c r="Z63" i="1"/>
  <c r="Y57" i="1"/>
  <c r="Z57" i="1"/>
  <c r="X58" i="1" s="1"/>
  <c r="X27" i="1"/>
  <c r="Z27" i="1" s="1"/>
  <c r="Y50" i="1"/>
  <c r="Z50" i="1"/>
  <c r="X51" i="1" s="1"/>
  <c r="X69" i="1"/>
  <c r="X45" i="1"/>
  <c r="X38" i="1"/>
  <c r="Y38" i="1" s="1"/>
  <c r="X34" i="1"/>
  <c r="Y34" i="1" s="1"/>
  <c r="Z38" i="1" l="1"/>
  <c r="X39" i="1" s="1"/>
  <c r="Z39" i="1" s="1"/>
  <c r="X40" i="1" s="1"/>
  <c r="Y58" i="1"/>
  <c r="Z58" i="1"/>
  <c r="X59" i="1" s="1"/>
  <c r="X64" i="1"/>
  <c r="X65" i="1"/>
  <c r="Y27" i="1"/>
  <c r="Y45" i="1"/>
  <c r="Z45" i="1"/>
  <c r="X46" i="1" s="1"/>
  <c r="Y46" i="1" s="1"/>
  <c r="Y51" i="1"/>
  <c r="Z51" i="1"/>
  <c r="X28" i="1"/>
  <c r="Z69" i="1"/>
  <c r="Y69" i="1"/>
  <c r="Z34" i="1"/>
  <c r="X35" i="1" s="1"/>
  <c r="Y39" i="1" l="1"/>
  <c r="Y65" i="1"/>
  <c r="Z65" i="1"/>
  <c r="Y64" i="1"/>
  <c r="Z64" i="1"/>
  <c r="Y59" i="1"/>
  <c r="Z59" i="1"/>
  <c r="X70" i="1"/>
  <c r="X71" i="1"/>
  <c r="Z46" i="1"/>
  <c r="X47" i="1" s="1"/>
  <c r="Y47" i="1" s="1"/>
  <c r="Z40" i="1"/>
  <c r="X41" i="1" s="1"/>
  <c r="Y40" i="1"/>
  <c r="Y28" i="1"/>
  <c r="Z28" i="1"/>
  <c r="X29" i="1" s="1"/>
  <c r="Y29" i="1" s="1"/>
  <c r="Y35" i="1"/>
  <c r="Z35" i="1"/>
  <c r="X12" i="1"/>
  <c r="Y12" i="1" s="1"/>
  <c r="Y71" i="1" l="1"/>
  <c r="Z71" i="1"/>
  <c r="Y70" i="1"/>
  <c r="Z70" i="1"/>
  <c r="Y41" i="1"/>
  <c r="Z41" i="1"/>
  <c r="Z47" i="1"/>
  <c r="Z29" i="1"/>
  <c r="Q13" i="1"/>
  <c r="Z12" i="1" l="1"/>
  <c r="X13" i="1" s="1"/>
  <c r="Y13" i="1" l="1"/>
  <c r="Z13" i="1" l="1"/>
  <c r="X14" i="1" s="1"/>
  <c r="Y14" i="1" s="1"/>
  <c r="Z14" i="1" l="1"/>
  <c r="X15" i="1" s="1"/>
  <c r="Z15" i="1" l="1"/>
  <c r="X16" i="1" s="1"/>
  <c r="Y16" i="1" l="1"/>
  <c r="Z16" i="1"/>
  <c r="X17" i="1" s="1"/>
  <c r="Y15" i="1"/>
  <c r="Y17" i="1" l="1"/>
  <c r="Z17" i="1"/>
  <c r="AB60" i="1" l="1"/>
  <c r="AB42" i="1"/>
  <c r="AA42" i="1" s="1"/>
  <c r="AB61" i="1" l="1"/>
  <c r="AA61" i="1" s="1"/>
  <c r="AB43" i="1"/>
  <c r="AA43" i="1" s="1"/>
  <c r="J40" i="19"/>
  <c r="V30" i="19"/>
  <c r="AH20" i="19"/>
  <c r="J30" i="19"/>
  <c r="V20" i="19"/>
  <c r="AH10" i="19"/>
  <c r="P10" i="19"/>
  <c r="AB50" i="19"/>
  <c r="J50" i="19"/>
  <c r="AB40" i="19"/>
  <c r="P30" i="19"/>
  <c r="V50" i="19"/>
  <c r="P50" i="19"/>
  <c r="AB10" i="19"/>
  <c r="AH30" i="19"/>
  <c r="AH40" i="19"/>
  <c r="J10" i="19"/>
  <c r="AB20" i="19"/>
  <c r="AH50" i="19"/>
  <c r="V10" i="19"/>
  <c r="P20" i="19"/>
  <c r="J20" i="19"/>
  <c r="P40" i="19"/>
  <c r="V40" i="19"/>
  <c r="AB30" i="19"/>
  <c r="J11" i="19"/>
  <c r="V11" i="19"/>
  <c r="AB21" i="19"/>
  <c r="P31" i="19"/>
  <c r="J31" i="19"/>
  <c r="AB41" i="19"/>
  <c r="AC42" i="1"/>
  <c r="AH41" i="19"/>
  <c r="P41" i="19"/>
  <c r="J21" i="19"/>
  <c r="AB31" i="19"/>
  <c r="AB51" i="19"/>
  <c r="P21" i="19"/>
  <c r="V41" i="19"/>
  <c r="V31" i="19"/>
  <c r="AH21" i="19"/>
  <c r="AB11" i="19"/>
  <c r="P51" i="19"/>
  <c r="V21" i="19"/>
  <c r="AH31" i="19"/>
  <c r="V51" i="19"/>
  <c r="J51" i="19"/>
  <c r="AH51" i="19"/>
  <c r="AH11" i="19"/>
  <c r="J41" i="19"/>
  <c r="P11" i="19"/>
  <c r="V25" i="19"/>
  <c r="AH25" i="19"/>
  <c r="P45" i="19"/>
  <c r="AH45" i="19"/>
  <c r="AH15" i="19"/>
  <c r="AB55" i="19"/>
  <c r="J45" i="19"/>
  <c r="AH35" i="19"/>
  <c r="V45" i="19"/>
  <c r="AH55" i="19"/>
  <c r="V15" i="19"/>
  <c r="J25" i="19"/>
  <c r="V35" i="19"/>
  <c r="P25" i="19"/>
  <c r="V55" i="19"/>
  <c r="J15" i="19"/>
  <c r="AB15" i="19"/>
  <c r="J35" i="19"/>
  <c r="AB35" i="19"/>
  <c r="J55" i="19"/>
  <c r="AB25" i="19"/>
  <c r="P35" i="19"/>
  <c r="P55" i="19"/>
  <c r="AB45" i="19"/>
  <c r="P15" i="19"/>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60" i="1"/>
  <c r="AB14" i="1"/>
  <c r="AB69" i="1"/>
  <c r="AB38" i="1"/>
  <c r="AB45" i="1"/>
  <c r="V32" i="19"/>
  <c r="P42" i="19"/>
  <c r="J12" i="19"/>
  <c r="J32" i="19"/>
  <c r="AB52" i="19"/>
  <c r="J22" i="19"/>
  <c r="V22" i="19"/>
  <c r="J52" i="19"/>
  <c r="AH12" i="19"/>
  <c r="J42" i="19"/>
  <c r="AH42" i="19"/>
  <c r="P32" i="19"/>
  <c r="AB12" i="19"/>
  <c r="AH32" i="19"/>
  <c r="AB32" i="19"/>
  <c r="AB42" i="19"/>
  <c r="V42" i="19"/>
  <c r="V12" i="19"/>
  <c r="V52" i="19"/>
  <c r="AB22" i="19"/>
  <c r="AH52" i="19"/>
  <c r="AH22" i="19"/>
  <c r="P22" i="19"/>
  <c r="P12" i="19"/>
  <c r="P52" i="19"/>
  <c r="AB50" i="1"/>
  <c r="AA50" i="1" s="1"/>
  <c r="AB51" i="1"/>
  <c r="AA51" i="1" s="1"/>
  <c r="AB56" i="1"/>
  <c r="AB62" i="1"/>
  <c r="K35" i="19" l="1"/>
  <c r="R15" i="19"/>
  <c r="AB44" i="1"/>
  <c r="AA44" i="1" s="1"/>
  <c r="AD11" i="19" s="1"/>
  <c r="W37" i="19"/>
  <c r="AI7" i="19"/>
  <c r="W17" i="19"/>
  <c r="W27" i="19"/>
  <c r="Q47" i="19"/>
  <c r="W7" i="19"/>
  <c r="AI17" i="19"/>
  <c r="K47" i="19"/>
  <c r="AI47" i="19"/>
  <c r="Q27" i="19"/>
  <c r="AC27" i="19"/>
  <c r="AC47" i="19"/>
  <c r="AC37" i="19"/>
  <c r="AI37" i="19"/>
  <c r="AC17" i="19"/>
  <c r="K37" i="19"/>
  <c r="AC7" i="19"/>
  <c r="W47" i="19"/>
  <c r="Q37" i="19"/>
  <c r="AI27" i="19"/>
  <c r="Q7" i="19"/>
  <c r="K27" i="19"/>
  <c r="K17" i="19"/>
  <c r="K7" i="19"/>
  <c r="Q17" i="19"/>
  <c r="AA69" i="1"/>
  <c r="AB70" i="1"/>
  <c r="AC14" i="19"/>
  <c r="Q14" i="19"/>
  <c r="AI54" i="19"/>
  <c r="Q54" i="19"/>
  <c r="Q24" i="19"/>
  <c r="AI14" i="19"/>
  <c r="W24" i="19"/>
  <c r="AC44" i="19"/>
  <c r="K54" i="19"/>
  <c r="AI34" i="19"/>
  <c r="W14" i="19"/>
  <c r="K24" i="19"/>
  <c r="AC24" i="19"/>
  <c r="AI44" i="19"/>
  <c r="AI24" i="19"/>
  <c r="W44" i="19"/>
  <c r="Q44" i="19"/>
  <c r="AC54" i="19"/>
  <c r="AC61"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3" i="1"/>
  <c r="P54" i="19"/>
  <c r="AH14" i="19"/>
  <c r="AB14" i="19"/>
  <c r="AH34" i="19"/>
  <c r="AB54" i="19"/>
  <c r="AH54" i="19"/>
  <c r="AC60"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50" i="1"/>
  <c r="AD12" i="19"/>
  <c r="AD32" i="19"/>
  <c r="AD22" i="19"/>
  <c r="X52" i="19"/>
  <c r="AD52" i="19"/>
  <c r="L42" i="19"/>
  <c r="R42" i="19"/>
  <c r="AA56" i="1"/>
  <c r="AB57" i="1"/>
  <c r="K42" i="19"/>
  <c r="AC32" i="19"/>
  <c r="W42" i="19"/>
  <c r="AI52" i="19"/>
  <c r="K22" i="19"/>
  <c r="Q32" i="19"/>
  <c r="AI12" i="19"/>
  <c r="AC52" i="19"/>
  <c r="Q42" i="19"/>
  <c r="AC42" i="19"/>
  <c r="K12" i="19"/>
  <c r="Q22" i="19"/>
  <c r="W52" i="19"/>
  <c r="AI42" i="19"/>
  <c r="W32" i="19"/>
  <c r="AI22" i="19"/>
  <c r="W12" i="19"/>
  <c r="AI32" i="19"/>
  <c r="AC12" i="19"/>
  <c r="Q12" i="19"/>
  <c r="Q52" i="19"/>
  <c r="K32" i="19"/>
  <c r="W22" i="19"/>
  <c r="K52" i="19"/>
  <c r="AC22" i="19"/>
  <c r="AC40" i="19"/>
  <c r="W10" i="19"/>
  <c r="AC50" i="19"/>
  <c r="Q10" i="19"/>
  <c r="Q30" i="19"/>
  <c r="W50" i="19"/>
  <c r="K40" i="19"/>
  <c r="Q50" i="19"/>
  <c r="W20" i="19"/>
  <c r="K10" i="19"/>
  <c r="Q40" i="19"/>
  <c r="K30" i="19"/>
  <c r="AI50" i="19"/>
  <c r="AI20" i="19"/>
  <c r="K50" i="19"/>
  <c r="AI40" i="19"/>
  <c r="W40" i="19"/>
  <c r="K20" i="19"/>
  <c r="AC10" i="19"/>
  <c r="AI10" i="19"/>
  <c r="AC20" i="19"/>
  <c r="AI30" i="19"/>
  <c r="AC30" i="19"/>
  <c r="W30" i="19"/>
  <c r="Q20" i="19"/>
  <c r="AB27" i="1"/>
  <c r="AA62" i="1"/>
  <c r="AB63" i="1"/>
  <c r="K23" i="19"/>
  <c r="AI43" i="19"/>
  <c r="AC43" i="19"/>
  <c r="AC53" i="19"/>
  <c r="W43" i="19"/>
  <c r="K13" i="19"/>
  <c r="Q53" i="19"/>
  <c r="AI53" i="19"/>
  <c r="K33" i="19"/>
  <c r="K43" i="19"/>
  <c r="AI33" i="19"/>
  <c r="AC33" i="19"/>
  <c r="Q33" i="19"/>
  <c r="AI23" i="19"/>
  <c r="K53" i="19"/>
  <c r="AC23" i="19"/>
  <c r="AC13" i="19"/>
  <c r="W23" i="19"/>
  <c r="W33" i="19"/>
  <c r="Q13" i="19"/>
  <c r="W13" i="19"/>
  <c r="AI13" i="19"/>
  <c r="Q43" i="19"/>
  <c r="Q23" i="19"/>
  <c r="W53" i="19"/>
  <c r="M12" i="19"/>
  <c r="AK42" i="19"/>
  <c r="AE32" i="19"/>
  <c r="AC51" i="1"/>
  <c r="M52" i="19"/>
  <c r="S12" i="19"/>
  <c r="M32" i="19"/>
  <c r="S52" i="19"/>
  <c r="Y52" i="19"/>
  <c r="Y42" i="19"/>
  <c r="AK12" i="19"/>
  <c r="S22" i="19"/>
  <c r="AE12" i="19"/>
  <c r="Y22" i="19"/>
  <c r="S32" i="19"/>
  <c r="AK52" i="19"/>
  <c r="M22" i="19"/>
  <c r="AK32" i="19"/>
  <c r="AE22" i="19"/>
  <c r="AE42" i="19"/>
  <c r="Y32" i="19"/>
  <c r="M42" i="19"/>
  <c r="Y12" i="19"/>
  <c r="AE52" i="19"/>
  <c r="AK22" i="19"/>
  <c r="S42" i="19"/>
  <c r="AA45" i="1"/>
  <c r="AB47" i="1"/>
  <c r="AA47" i="1" s="1"/>
  <c r="AB46" i="1"/>
  <c r="AA46" i="1" s="1"/>
  <c r="AA38" i="1"/>
  <c r="AB39" i="1"/>
  <c r="AB15" i="1"/>
  <c r="AA15" i="1" s="1"/>
  <c r="AA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L35" i="19" l="1"/>
  <c r="W15" i="19"/>
  <c r="Q55" i="19"/>
  <c r="W35" i="19"/>
  <c r="AC15" i="19"/>
  <c r="Q25" i="19"/>
  <c r="AI45" i="19"/>
  <c r="AJ35" i="19"/>
  <c r="X35" i="19"/>
  <c r="X55" i="19"/>
  <c r="Q45" i="19"/>
  <c r="AC45" i="19"/>
  <c r="AC55" i="19"/>
  <c r="AI35" i="19"/>
  <c r="K55" i="19"/>
  <c r="K45" i="19"/>
  <c r="AI15" i="19"/>
  <c r="K25" i="19"/>
  <c r="W25" i="19"/>
  <c r="AC35" i="19"/>
  <c r="Q35" i="19"/>
  <c r="AC25" i="19"/>
  <c r="AI55" i="19"/>
  <c r="W55" i="19"/>
  <c r="K15" i="19"/>
  <c r="AI25" i="19"/>
  <c r="Q15" i="19"/>
  <c r="W45" i="19"/>
  <c r="R35" i="19"/>
  <c r="X45" i="19"/>
  <c r="AJ45" i="19"/>
  <c r="L25" i="19"/>
  <c r="X15" i="19"/>
  <c r="AD55" i="19"/>
  <c r="AD35" i="19"/>
  <c r="L45" i="19"/>
  <c r="AJ55" i="19"/>
  <c r="R45" i="19"/>
  <c r="X25" i="19"/>
  <c r="AD45" i="19"/>
  <c r="AD15" i="19"/>
  <c r="R25" i="19"/>
  <c r="L55" i="19"/>
  <c r="AJ25" i="19"/>
  <c r="AD25" i="19"/>
  <c r="L15" i="19"/>
  <c r="R55" i="19"/>
  <c r="AJ15" i="19"/>
  <c r="X31" i="19"/>
  <c r="AD29" i="19"/>
  <c r="AD21" i="19"/>
  <c r="L21" i="19"/>
  <c r="AJ31" i="19"/>
  <c r="X21" i="19"/>
  <c r="AJ21" i="19"/>
  <c r="X11" i="19"/>
  <c r="X51" i="19"/>
  <c r="R41" i="19"/>
  <c r="R51" i="19"/>
  <c r="AC44" i="1"/>
  <c r="L41" i="19"/>
  <c r="AJ51" i="19"/>
  <c r="AB16" i="1"/>
  <c r="AA16" i="1" s="1"/>
  <c r="L31" i="19"/>
  <c r="AJ11" i="19"/>
  <c r="AJ41" i="19"/>
  <c r="AD41" i="19"/>
  <c r="R31" i="19"/>
  <c r="R21" i="19"/>
  <c r="L51" i="19"/>
  <c r="R11" i="19"/>
  <c r="AD31" i="19"/>
  <c r="AD51" i="19"/>
  <c r="L11" i="19"/>
  <c r="X41" i="19"/>
  <c r="AB17" i="1"/>
  <c r="AA17" i="1" s="1"/>
  <c r="R40" i="19"/>
  <c r="AD10" i="19"/>
  <c r="X40" i="19"/>
  <c r="AJ10" i="19"/>
  <c r="R50" i="19"/>
  <c r="X10" i="19"/>
  <c r="R30" i="19"/>
  <c r="AC38" i="1"/>
  <c r="L10" i="19"/>
  <c r="L50" i="19"/>
  <c r="AJ20" i="19"/>
  <c r="AJ40" i="19"/>
  <c r="AD30" i="19"/>
  <c r="R20" i="19"/>
  <c r="AD50" i="19"/>
  <c r="AJ30" i="19"/>
  <c r="AJ50" i="19"/>
  <c r="X30" i="19"/>
  <c r="AD20" i="19"/>
  <c r="L40" i="19"/>
  <c r="X50" i="19"/>
  <c r="X20" i="19"/>
  <c r="AD40" i="19"/>
  <c r="R10" i="19"/>
  <c r="L30" i="19"/>
  <c r="L20" i="19"/>
  <c r="AA57" i="1"/>
  <c r="AB58" i="1"/>
  <c r="AA70" i="1"/>
  <c r="AB71" i="1"/>
  <c r="AA71" i="1" s="1"/>
  <c r="AD47" i="19"/>
  <c r="AJ27" i="19"/>
  <c r="AD27" i="19"/>
  <c r="AJ7" i="19"/>
  <c r="AJ37" i="19"/>
  <c r="L27" i="19"/>
  <c r="AD17" i="19"/>
  <c r="L37" i="19"/>
  <c r="R17" i="19"/>
  <c r="AJ17" i="19"/>
  <c r="X7" i="19"/>
  <c r="X47" i="19"/>
  <c r="L7" i="19"/>
  <c r="L17" i="19"/>
  <c r="R27" i="19"/>
  <c r="X27" i="19"/>
  <c r="R7" i="19"/>
  <c r="X17" i="19"/>
  <c r="AJ47" i="19"/>
  <c r="L47" i="19"/>
  <c r="R37" i="19"/>
  <c r="AD7" i="19"/>
  <c r="X37" i="19"/>
  <c r="R47" i="19"/>
  <c r="AD37" i="19"/>
  <c r="AB28" i="1"/>
  <c r="AA28" i="1" s="1"/>
  <c r="AA27" i="1"/>
  <c r="AB29" i="1"/>
  <c r="AA29" i="1" s="1"/>
  <c r="AJ43" i="19"/>
  <c r="AD33" i="19"/>
  <c r="X33" i="19"/>
  <c r="X13" i="19"/>
  <c r="AD43" i="19"/>
  <c r="L43" i="19"/>
  <c r="AC56" i="1"/>
  <c r="X23" i="19"/>
  <c r="R33" i="19"/>
  <c r="R43" i="19"/>
  <c r="AD53" i="19"/>
  <c r="AJ13" i="19"/>
  <c r="R23" i="19"/>
  <c r="R13" i="19"/>
  <c r="AJ53" i="19"/>
  <c r="L33" i="19"/>
  <c r="L23" i="19"/>
  <c r="X43" i="19"/>
  <c r="X53" i="19"/>
  <c r="AD13" i="19"/>
  <c r="L53" i="19"/>
  <c r="L13" i="19"/>
  <c r="AD23" i="19"/>
  <c r="AJ33" i="19"/>
  <c r="AJ23" i="19"/>
  <c r="R53" i="19"/>
  <c r="M55" i="19"/>
  <c r="AK15" i="19"/>
  <c r="AE25" i="19"/>
  <c r="AC69"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6"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5" i="1"/>
  <c r="O11" i="19"/>
  <c r="O21" i="19"/>
  <c r="O51" i="19"/>
  <c r="AA31" i="19"/>
  <c r="AM31" i="19"/>
  <c r="AG51" i="19"/>
  <c r="AA41" i="19"/>
  <c r="AM11" i="19"/>
  <c r="U21" i="19"/>
  <c r="AG41" i="19"/>
  <c r="AM21" i="19"/>
  <c r="AM51" i="19"/>
  <c r="O41" i="19"/>
  <c r="U11" i="19"/>
  <c r="AG31" i="19"/>
  <c r="U41" i="19"/>
  <c r="AC47" i="1"/>
  <c r="AG11" i="19"/>
  <c r="AM41" i="19"/>
  <c r="AA21" i="19"/>
  <c r="AA51" i="19"/>
  <c r="U51" i="19"/>
  <c r="U31" i="19"/>
  <c r="AA11" i="19"/>
  <c r="AG21" i="19"/>
  <c r="O31" i="19"/>
  <c r="AA63" i="1"/>
  <c r="AB64" i="1"/>
  <c r="AB34" i="1"/>
  <c r="AA34" i="1" s="1"/>
  <c r="AF39" i="19" s="1"/>
  <c r="AB35" i="1"/>
  <c r="AA35" i="1" s="1"/>
  <c r="AJ46" i="19"/>
  <c r="AD46" i="19"/>
  <c r="L36" i="19"/>
  <c r="X16" i="19"/>
  <c r="AJ26" i="19"/>
  <c r="L46" i="19"/>
  <c r="X6" i="19"/>
  <c r="R36" i="19"/>
  <c r="X36" i="19"/>
  <c r="R6" i="19"/>
  <c r="AJ6" i="19"/>
  <c r="AD36" i="19"/>
  <c r="R46" i="19"/>
  <c r="AD26" i="19"/>
  <c r="L16" i="19"/>
  <c r="AD16" i="19"/>
  <c r="AC14" i="1"/>
  <c r="X46" i="19"/>
  <c r="X26" i="19"/>
  <c r="AJ36" i="19"/>
  <c r="R26" i="19"/>
  <c r="AD6" i="19"/>
  <c r="L6" i="19"/>
  <c r="L26" i="19"/>
  <c r="R16" i="19"/>
  <c r="AJ16" i="19"/>
  <c r="AA39" i="1"/>
  <c r="AB40" i="1"/>
  <c r="AE11" i="19"/>
  <c r="Y41" i="19"/>
  <c r="M41" i="19"/>
  <c r="Y21" i="19"/>
  <c r="AK41" i="19"/>
  <c r="S31" i="19"/>
  <c r="M31" i="19"/>
  <c r="M51" i="19"/>
  <c r="Y51" i="19"/>
  <c r="AK21" i="19"/>
  <c r="AK31" i="19"/>
  <c r="Y11" i="19"/>
  <c r="AE41" i="19"/>
  <c r="AE21" i="19"/>
  <c r="S51" i="19"/>
  <c r="AE51" i="19"/>
  <c r="AK51" i="19"/>
  <c r="M21" i="19"/>
  <c r="AE31" i="19"/>
  <c r="AC45" i="1"/>
  <c r="S41" i="19"/>
  <c r="AK11" i="19"/>
  <c r="S11" i="19"/>
  <c r="Y31" i="19"/>
  <c r="S21" i="19"/>
  <c r="M11" i="19"/>
  <c r="L54" i="19"/>
  <c r="AJ14" i="19"/>
  <c r="AD44" i="19"/>
  <c r="X54" i="19"/>
  <c r="R14" i="19"/>
  <c r="AD24" i="19"/>
  <c r="AD34" i="19"/>
  <c r="R54" i="19"/>
  <c r="L34" i="19"/>
  <c r="AJ34" i="19"/>
  <c r="X24" i="19"/>
  <c r="AJ24" i="19"/>
  <c r="X44" i="19"/>
  <c r="R24" i="19"/>
  <c r="AC62" i="1"/>
  <c r="X34" i="19"/>
  <c r="L14" i="19"/>
  <c r="AD14" i="19"/>
  <c r="L44" i="19"/>
  <c r="R44" i="19"/>
  <c r="AD54" i="19"/>
  <c r="X14" i="19"/>
  <c r="AJ44" i="19"/>
  <c r="R34" i="19"/>
  <c r="AJ54" i="19"/>
  <c r="L24" i="19"/>
  <c r="L19" i="19" l="1"/>
  <c r="AJ49" i="19"/>
  <c r="R29" i="19"/>
  <c r="R49" i="19"/>
  <c r="AJ9" i="19"/>
  <c r="R19" i="19"/>
  <c r="X19" i="19"/>
  <c r="X9" i="19"/>
  <c r="AD19" i="19"/>
  <c r="AJ29" i="19"/>
  <c r="X39" i="19"/>
  <c r="R9" i="19"/>
  <c r="AD49" i="19"/>
  <c r="AJ39" i="19"/>
  <c r="AD9" i="19"/>
  <c r="X29" i="19"/>
  <c r="AD39" i="19"/>
  <c r="R39" i="19"/>
  <c r="L29" i="19"/>
  <c r="AJ19" i="19"/>
  <c r="L39" i="19"/>
  <c r="L9" i="19"/>
  <c r="L49" i="19"/>
  <c r="X49" i="19"/>
  <c r="AA40" i="1"/>
  <c r="AB41" i="1"/>
  <c r="AA41" i="1" s="1"/>
  <c r="AG39" i="19"/>
  <c r="AG29" i="19"/>
  <c r="AM19" i="19"/>
  <c r="O39" i="19"/>
  <c r="AC35"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3" i="1"/>
  <c r="AE24" i="19"/>
  <c r="S14" i="19"/>
  <c r="AK17" i="19"/>
  <c r="S27" i="19"/>
  <c r="S37" i="19"/>
  <c r="AE27" i="19"/>
  <c r="Y47" i="19"/>
  <c r="S7" i="19"/>
  <c r="M17" i="19"/>
  <c r="AE17" i="19"/>
  <c r="AK27" i="19"/>
  <c r="Y7" i="19"/>
  <c r="Y37" i="19"/>
  <c r="AE37" i="19"/>
  <c r="Y27" i="19"/>
  <c r="M47" i="19"/>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7" i="1"/>
  <c r="AE28" i="19"/>
  <c r="AA55" i="19"/>
  <c r="O45" i="19"/>
  <c r="AA15" i="19"/>
  <c r="AM55" i="19"/>
  <c r="O55" i="19"/>
  <c r="AG35" i="19"/>
  <c r="AM25" i="19"/>
  <c r="AM35" i="19"/>
  <c r="AA25" i="19"/>
  <c r="AM45" i="19"/>
  <c r="AG25" i="19"/>
  <c r="AA35" i="19"/>
  <c r="O25" i="19"/>
  <c r="U25" i="19"/>
  <c r="AG45" i="19"/>
  <c r="U35" i="19"/>
  <c r="AA45" i="19"/>
  <c r="AM15" i="19"/>
  <c r="U45" i="19"/>
  <c r="O35" i="19"/>
  <c r="O15" i="19"/>
  <c r="AC71" i="1"/>
  <c r="AG15" i="19"/>
  <c r="U15" i="19"/>
  <c r="AG55" i="19"/>
  <c r="U55" i="19"/>
  <c r="AE40" i="19"/>
  <c r="Y30" i="19"/>
  <c r="M20" i="19"/>
  <c r="AC39" i="1"/>
  <c r="Y20" i="19"/>
  <c r="M40" i="19"/>
  <c r="M10" i="19"/>
  <c r="AK20" i="19"/>
  <c r="AK10" i="19"/>
  <c r="AK30" i="19"/>
  <c r="Y40" i="19"/>
  <c r="S40" i="19"/>
  <c r="AE30" i="19"/>
  <c r="Y10" i="19"/>
  <c r="M30" i="19"/>
  <c r="AE50" i="19"/>
  <c r="AE20" i="19"/>
  <c r="S50" i="19"/>
  <c r="S10" i="19"/>
  <c r="Y50" i="19"/>
  <c r="S30" i="19"/>
  <c r="AK50" i="19"/>
  <c r="AE10" i="19"/>
  <c r="S20" i="19"/>
  <c r="M50" i="19"/>
  <c r="AK40" i="19"/>
  <c r="AL19" i="19"/>
  <c r="N39" i="19"/>
  <c r="Z19" i="19"/>
  <c r="AF19" i="19"/>
  <c r="N29" i="19"/>
  <c r="AL29" i="19"/>
  <c r="AL39" i="19"/>
  <c r="AF49" i="19"/>
  <c r="AF9" i="19"/>
  <c r="AL9" i="19"/>
  <c r="N49" i="19"/>
  <c r="Z9" i="19"/>
  <c r="Z49" i="19"/>
  <c r="N19" i="19"/>
  <c r="Z39" i="19"/>
  <c r="T9" i="19"/>
  <c r="T39" i="19"/>
  <c r="Z29" i="19"/>
  <c r="N9" i="19"/>
  <c r="T49" i="19"/>
  <c r="AC34" i="1"/>
  <c r="T19" i="19"/>
  <c r="AL49" i="19"/>
  <c r="T29" i="19"/>
  <c r="AF29" i="19"/>
  <c r="T18" i="19"/>
  <c r="N48" i="19"/>
  <c r="N8" i="19"/>
  <c r="T28" i="19"/>
  <c r="AF38" i="19"/>
  <c r="Z28" i="19"/>
  <c r="Z18" i="19"/>
  <c r="AF8" i="19"/>
  <c r="AC28"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70"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M9" i="19"/>
  <c r="Y29" i="19"/>
  <c r="AA58" i="1"/>
  <c r="AB59" i="1"/>
  <c r="AA59" i="1" s="1"/>
  <c r="AM46" i="19"/>
  <c r="U36" i="19"/>
  <c r="AG16" i="19"/>
  <c r="O6" i="19"/>
  <c r="AA36" i="19"/>
  <c r="AM16" i="19"/>
  <c r="U6" i="19"/>
  <c r="AG46" i="19"/>
  <c r="AA16" i="19"/>
  <c r="AC17" i="1"/>
  <c r="AA6" i="19"/>
  <c r="AG6" i="19"/>
  <c r="AA46" i="19"/>
  <c r="AM26" i="19"/>
  <c r="U16" i="19"/>
  <c r="O36" i="19"/>
  <c r="U26" i="19"/>
  <c r="O46" i="19"/>
  <c r="AA26" i="19"/>
  <c r="AM6" i="19"/>
  <c r="U46" i="19"/>
  <c r="AG26" i="19"/>
  <c r="O16" i="19"/>
  <c r="AG36" i="19"/>
  <c r="O26" i="19"/>
  <c r="AM36" i="19"/>
  <c r="AA64" i="1"/>
  <c r="AB65" i="1"/>
  <c r="AA65" i="1" s="1"/>
  <c r="O8" i="19"/>
  <c r="AA48" i="19"/>
  <c r="AM38" i="19"/>
  <c r="U48" i="19"/>
  <c r="AA18" i="19"/>
  <c r="AG18" i="19"/>
  <c r="AG48" i="19"/>
  <c r="AM18" i="19"/>
  <c r="AA28" i="19"/>
  <c r="AG28" i="19"/>
  <c r="AA8" i="19"/>
  <c r="U18" i="19"/>
  <c r="AG38" i="19"/>
  <c r="U38" i="19"/>
  <c r="AM8" i="19"/>
  <c r="AA38" i="19"/>
  <c r="AM48" i="19"/>
  <c r="U28" i="19"/>
  <c r="O38" i="19"/>
  <c r="U8" i="19"/>
  <c r="AG8" i="19"/>
  <c r="AC29"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7" i="1"/>
  <c r="M33" i="19"/>
  <c r="AF6" i="19"/>
  <c r="N46" i="19"/>
  <c r="Z26" i="19"/>
  <c r="AL6" i="19"/>
  <c r="AL36" i="19"/>
  <c r="AF26" i="19"/>
  <c r="Z6" i="19"/>
  <c r="T26" i="19"/>
  <c r="Z46" i="19"/>
  <c r="AF46" i="19"/>
  <c r="T46" i="19"/>
  <c r="T6" i="19"/>
  <c r="AF36" i="19"/>
  <c r="N26" i="19"/>
  <c r="Z16" i="19"/>
  <c r="AL26" i="19"/>
  <c r="Z36" i="19"/>
  <c r="N36" i="19"/>
  <c r="AL46" i="19"/>
  <c r="T36" i="19"/>
  <c r="AF16" i="19"/>
  <c r="N6" i="19"/>
  <c r="N16" i="19"/>
  <c r="AC16"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5" i="1"/>
  <c r="AA14" i="19"/>
  <c r="O54" i="19"/>
  <c r="U44" i="19"/>
  <c r="U43" i="19"/>
  <c r="U13" i="19"/>
  <c r="AM53" i="19"/>
  <c r="AA53" i="19"/>
  <c r="AA43" i="19"/>
  <c r="O53" i="19"/>
  <c r="O23" i="19"/>
  <c r="O13" i="19"/>
  <c r="AG43" i="19"/>
  <c r="U33" i="19"/>
  <c r="U23" i="19"/>
  <c r="AM13" i="19"/>
  <c r="AM23" i="19"/>
  <c r="AG13" i="19"/>
  <c r="AA23" i="19"/>
  <c r="AG33" i="19"/>
  <c r="AA33" i="19"/>
  <c r="AM33" i="19"/>
  <c r="AA13" i="19"/>
  <c r="AC59"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4" i="1"/>
  <c r="AF53" i="19"/>
  <c r="T43" i="19"/>
  <c r="Z53" i="19"/>
  <c r="N43" i="19"/>
  <c r="T23" i="19"/>
  <c r="AF43" i="19"/>
  <c r="Z13" i="19"/>
  <c r="Z43" i="19"/>
  <c r="AF23" i="19"/>
  <c r="AL13" i="19"/>
  <c r="Z23" i="19"/>
  <c r="AL43" i="19"/>
  <c r="AF13" i="19"/>
  <c r="AL23" i="19"/>
  <c r="N13" i="19"/>
  <c r="T33" i="19"/>
  <c r="AL53" i="19"/>
  <c r="N23" i="19"/>
  <c r="N53" i="19"/>
  <c r="AF33" i="19"/>
  <c r="N33" i="19"/>
  <c r="AC58" i="1"/>
  <c r="T53" i="19"/>
  <c r="AL33" i="19"/>
  <c r="T13" i="19"/>
  <c r="Z33" i="19"/>
  <c r="Z47" i="19"/>
  <c r="T7" i="19"/>
  <c r="AL37" i="19"/>
  <c r="T17" i="19"/>
  <c r="Z17" i="19"/>
  <c r="AF7" i="19"/>
  <c r="AF37" i="19"/>
  <c r="N17" i="19"/>
  <c r="AF27" i="19"/>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41"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A17" i="19"/>
  <c r="O7" i="19"/>
  <c r="AA37" i="19"/>
  <c r="AA27" i="19"/>
  <c r="AM27" i="19"/>
  <c r="U17" i="19"/>
  <c r="U47" i="19"/>
  <c r="AG17" i="19"/>
  <c r="O47" i="19"/>
  <c r="Z40" i="19"/>
  <c r="AC40" i="1"/>
  <c r="T10" i="19"/>
  <c r="AF10" i="19"/>
  <c r="T20" i="19"/>
  <c r="N30" i="19"/>
  <c r="Z20" i="19"/>
  <c r="AF50" i="19"/>
  <c r="T50" i="19"/>
  <c r="AL30" i="19"/>
  <c r="T40" i="19"/>
  <c r="AF40" i="19"/>
  <c r="AF30" i="19"/>
  <c r="N50" i="19"/>
  <c r="AL40" i="19"/>
  <c r="AL20" i="19"/>
  <c r="Z10" i="19"/>
  <c r="AF20" i="19"/>
  <c r="N10" i="19"/>
  <c r="Z50" i="19"/>
  <c r="AL50" i="19"/>
  <c r="N40" i="19"/>
  <c r="T30" i="19"/>
  <c r="Z30" i="19"/>
  <c r="AL10" i="19"/>
  <c r="N20" i="19"/>
  <c r="B223" i="13"/>
  <c r="B222" i="13"/>
  <c r="K42" i="1" l="1"/>
  <c r="L42" i="1" s="1"/>
  <c r="K30" i="1"/>
  <c r="L30" i="1" s="1"/>
  <c r="K36" i="1"/>
  <c r="L36" i="1" s="1"/>
  <c r="K18" i="1"/>
  <c r="L18" i="1" s="1"/>
  <c r="K48" i="1"/>
  <c r="L48" i="1" s="1"/>
  <c r="K24" i="1"/>
  <c r="L24" i="1" s="1"/>
  <c r="K66" i="1"/>
  <c r="L66" i="1" s="1"/>
  <c r="K54" i="1"/>
  <c r="L54" i="1" s="1"/>
  <c r="K60" i="1"/>
  <c r="L60" i="1" s="1"/>
  <c r="K12" i="1"/>
  <c r="L12" i="1" s="1"/>
  <c r="R34" i="18" l="1"/>
  <c r="X42" i="18"/>
  <c r="L34" i="18"/>
  <c r="AD34" i="18"/>
  <c r="AJ42" i="18"/>
  <c r="AD10" i="18"/>
  <c r="R10" i="18"/>
  <c r="AJ26" i="18"/>
  <c r="R18" i="18"/>
  <c r="AJ10" i="18"/>
  <c r="AD42" i="18"/>
  <c r="R42" i="18"/>
  <c r="L42" i="18"/>
  <c r="X26" i="18"/>
  <c r="L26" i="18"/>
  <c r="AJ18" i="18"/>
  <c r="X18" i="18"/>
  <c r="N54" i="1"/>
  <c r="X34" i="18"/>
  <c r="AD26" i="18"/>
  <c r="R26" i="18"/>
  <c r="L18" i="18"/>
  <c r="AJ34" i="18"/>
  <c r="X10" i="18"/>
  <c r="AD18" i="18"/>
  <c r="M54" i="1"/>
  <c r="L10" i="18"/>
  <c r="AD30" i="18"/>
  <c r="X6" i="18"/>
  <c r="AJ38" i="18"/>
  <c r="AJ30" i="18"/>
  <c r="AJ22" i="18"/>
  <c r="R22" i="18"/>
  <c r="X30" i="18"/>
  <c r="AJ6" i="18"/>
  <c r="L6" i="18"/>
  <c r="L38" i="18"/>
  <c r="R30" i="18"/>
  <c r="AD14" i="18"/>
  <c r="X22" i="18"/>
  <c r="L30" i="18"/>
  <c r="R38" i="18"/>
  <c r="AJ14" i="18"/>
  <c r="R14" i="18"/>
  <c r="R6" i="18"/>
  <c r="N18" i="1"/>
  <c r="M18" i="1"/>
  <c r="AB18" i="1" s="1"/>
  <c r="AA18" i="1" s="1"/>
  <c r="L14" i="18"/>
  <c r="AD6" i="18"/>
  <c r="X38" i="18"/>
  <c r="L22" i="18"/>
  <c r="X14" i="18"/>
  <c r="AD38" i="18"/>
  <c r="AD22" i="18"/>
  <c r="AH12" i="18"/>
  <c r="V12" i="18"/>
  <c r="J20" i="18"/>
  <c r="V28" i="18"/>
  <c r="J44" i="18"/>
  <c r="AH44" i="18"/>
  <c r="AB28" i="18"/>
  <c r="AH20" i="18"/>
  <c r="P44" i="18"/>
  <c r="J28" i="18"/>
  <c r="P20" i="18"/>
  <c r="P28" i="18"/>
  <c r="AH28" i="18"/>
  <c r="N66" i="1"/>
  <c r="V36" i="18"/>
  <c r="P12" i="18"/>
  <c r="V20" i="18"/>
  <c r="M66" i="1"/>
  <c r="AB20" i="18"/>
  <c r="AB12" i="18"/>
  <c r="AB44" i="18"/>
  <c r="V44" i="18"/>
  <c r="J36" i="18"/>
  <c r="AB36" i="18"/>
  <c r="AH36" i="18"/>
  <c r="P36" i="18"/>
  <c r="J12" i="18"/>
  <c r="M36" i="1"/>
  <c r="L16" i="18"/>
  <c r="R40" i="18"/>
  <c r="R24" i="18"/>
  <c r="L40" i="18"/>
  <c r="L8" i="18"/>
  <c r="X16" i="18"/>
  <c r="AJ32" i="18"/>
  <c r="AD8" i="18"/>
  <c r="X32" i="18"/>
  <c r="R32" i="18"/>
  <c r="AJ40" i="18"/>
  <c r="AJ16" i="18"/>
  <c r="R16" i="18"/>
  <c r="R8" i="18"/>
  <c r="AD40" i="18"/>
  <c r="AD32" i="18"/>
  <c r="AD24" i="18"/>
  <c r="L24" i="18"/>
  <c r="X40" i="18"/>
  <c r="N36" i="1"/>
  <c r="X8" i="18"/>
  <c r="AJ8" i="18"/>
  <c r="AJ24" i="18"/>
  <c r="X24" i="18"/>
  <c r="L32" i="18"/>
  <c r="AD16" i="18"/>
  <c r="P14" i="18"/>
  <c r="J38" i="18"/>
  <c r="V22" i="18"/>
  <c r="AH6" i="18"/>
  <c r="V14" i="18"/>
  <c r="V6" i="18"/>
  <c r="J6" i="18"/>
  <c r="AH14" i="18"/>
  <c r="P30" i="18"/>
  <c r="AH38" i="18"/>
  <c r="AH22" i="18"/>
  <c r="J14" i="18"/>
  <c r="P6" i="18"/>
  <c r="J30" i="18"/>
  <c r="P38" i="18"/>
  <c r="AB6" i="18"/>
  <c r="AH30" i="18"/>
  <c r="V38" i="18"/>
  <c r="V30" i="18"/>
  <c r="AB38" i="18"/>
  <c r="P22" i="18"/>
  <c r="AB30" i="18"/>
  <c r="M12" i="1"/>
  <c r="AB12" i="1" s="1"/>
  <c r="J22" i="18"/>
  <c r="N12" i="1"/>
  <c r="AB22" i="18"/>
  <c r="AB14" i="18"/>
  <c r="J40" i="18"/>
  <c r="J8" i="18"/>
  <c r="AB40" i="18"/>
  <c r="AB32" i="18"/>
  <c r="AH32" i="18"/>
  <c r="AB8" i="18"/>
  <c r="AB24" i="18"/>
  <c r="J16" i="18"/>
  <c r="J24" i="18"/>
  <c r="P32" i="18"/>
  <c r="J32" i="18"/>
  <c r="V24" i="18"/>
  <c r="P8" i="18"/>
  <c r="P24" i="18"/>
  <c r="V8" i="18"/>
  <c r="AH24" i="18"/>
  <c r="AH8" i="18"/>
  <c r="AB16" i="18"/>
  <c r="AH40" i="18"/>
  <c r="P16" i="18"/>
  <c r="V32" i="18"/>
  <c r="AH16" i="18"/>
  <c r="V16" i="18"/>
  <c r="N30" i="1"/>
  <c r="M30" i="1"/>
  <c r="AB30" i="1" s="1"/>
  <c r="AA30" i="1" s="1"/>
  <c r="V40" i="18"/>
  <c r="P40" i="18"/>
  <c r="AF30" i="18"/>
  <c r="T14" i="18"/>
  <c r="Z22" i="18"/>
  <c r="AL38" i="18"/>
  <c r="T30" i="18"/>
  <c r="N14" i="18"/>
  <c r="Z6" i="18"/>
  <c r="M24" i="1"/>
  <c r="AB24" i="1" s="1"/>
  <c r="AF14" i="18"/>
  <c r="AF38" i="18"/>
  <c r="T38" i="18"/>
  <c r="AL6" i="18"/>
  <c r="T22" i="18"/>
  <c r="Z14" i="18"/>
  <c r="AL14" i="18"/>
  <c r="Z38" i="18"/>
  <c r="N22" i="18"/>
  <c r="AF22" i="18"/>
  <c r="N6" i="18"/>
  <c r="AF6" i="18"/>
  <c r="N38" i="18"/>
  <c r="AL22" i="18"/>
  <c r="T6" i="18"/>
  <c r="N24" i="1"/>
  <c r="N30" i="18"/>
  <c r="AL30" i="18"/>
  <c r="Z30" i="18"/>
  <c r="Z42" i="18"/>
  <c r="AF18" i="18"/>
  <c r="T18" i="18"/>
  <c r="Z26" i="18"/>
  <c r="AF34" i="18"/>
  <c r="AL34" i="18"/>
  <c r="AF42" i="18"/>
  <c r="N34" i="18"/>
  <c r="AF10" i="18"/>
  <c r="N42" i="18"/>
  <c r="T10" i="18"/>
  <c r="Z18" i="18"/>
  <c r="N60" i="1"/>
  <c r="AL10" i="18"/>
  <c r="AL42" i="18"/>
  <c r="AL26" i="18"/>
  <c r="AF26" i="18"/>
  <c r="Z10" i="18"/>
  <c r="M60" i="1"/>
  <c r="N18" i="18"/>
  <c r="T26" i="18"/>
  <c r="N26" i="18"/>
  <c r="N10" i="18"/>
  <c r="T34" i="18"/>
  <c r="Z34" i="18"/>
  <c r="AL18" i="18"/>
  <c r="T42" i="18"/>
  <c r="M48" i="1"/>
  <c r="AB10" i="18"/>
  <c r="J42" i="18"/>
  <c r="J18" i="18"/>
  <c r="P34" i="18"/>
  <c r="N48" i="1"/>
  <c r="AB18" i="18"/>
  <c r="AH34" i="18"/>
  <c r="J26" i="18"/>
  <c r="P10" i="18"/>
  <c r="AH10" i="18"/>
  <c r="V34" i="18"/>
  <c r="P18" i="18"/>
  <c r="P42" i="18"/>
  <c r="AH18" i="18"/>
  <c r="J34" i="18"/>
  <c r="J10" i="18"/>
  <c r="V42" i="18"/>
  <c r="V10" i="18"/>
  <c r="AH42" i="18"/>
  <c r="AH26" i="18"/>
  <c r="V18" i="18"/>
  <c r="AB34" i="18"/>
  <c r="AB42" i="18"/>
  <c r="P26" i="18"/>
  <c r="AB26" i="18"/>
  <c r="V26" i="18"/>
  <c r="M42" i="1"/>
  <c r="N42" i="1"/>
  <c r="N24" i="18"/>
  <c r="AF24" i="18"/>
  <c r="T32" i="18"/>
  <c r="AL8" i="18"/>
  <c r="Z24" i="18"/>
  <c r="AL24" i="18"/>
  <c r="T24" i="18"/>
  <c r="Z8" i="18"/>
  <c r="AL32" i="18"/>
  <c r="Z40" i="18"/>
  <c r="N40" i="18"/>
  <c r="AF16" i="18"/>
  <c r="Z32" i="18"/>
  <c r="N32" i="18"/>
  <c r="T16" i="18"/>
  <c r="AL16" i="18"/>
  <c r="N8" i="18"/>
  <c r="AF8" i="18"/>
  <c r="Z16" i="18"/>
  <c r="AF40" i="18"/>
  <c r="AL40" i="18"/>
  <c r="T8" i="18"/>
  <c r="T40" i="18"/>
  <c r="AF32" i="18"/>
  <c r="N16" i="18"/>
  <c r="AA24" i="1" l="1"/>
  <c r="AB31" i="1"/>
  <c r="AA31" i="1" s="1"/>
  <c r="AH49" i="19"/>
  <c r="V39" i="19"/>
  <c r="J19" i="19"/>
  <c r="AB29" i="19"/>
  <c r="V49" i="19"/>
  <c r="AH29" i="19"/>
  <c r="AC30" i="1"/>
  <c r="P39" i="19"/>
  <c r="V29" i="19"/>
  <c r="P49" i="19"/>
  <c r="AB19" i="19"/>
  <c r="J39" i="19"/>
  <c r="P9" i="19"/>
  <c r="AH9" i="19"/>
  <c r="J49" i="19"/>
  <c r="V19" i="19"/>
  <c r="J9" i="19"/>
  <c r="J29" i="19"/>
  <c r="P19" i="19"/>
  <c r="AH19" i="19"/>
  <c r="V9" i="19"/>
  <c r="AH39" i="19"/>
  <c r="P29" i="19"/>
  <c r="AB39" i="19"/>
  <c r="AB9" i="19"/>
  <c r="AB49" i="19"/>
  <c r="AB13" i="1"/>
  <c r="AA13" i="1" s="1"/>
  <c r="AA12" i="1"/>
  <c r="P47" i="19"/>
  <c r="J37" i="19"/>
  <c r="V7" i="19"/>
  <c r="P17" i="19"/>
  <c r="AB17" i="19"/>
  <c r="P7" i="19"/>
  <c r="AB27" i="19"/>
  <c r="V17" i="19"/>
  <c r="J7" i="19"/>
  <c r="J17" i="19"/>
  <c r="AB37" i="19"/>
  <c r="P27" i="19"/>
  <c r="V37" i="19"/>
  <c r="AB47" i="19"/>
  <c r="V47" i="19"/>
  <c r="AB7" i="19"/>
  <c r="AH17" i="19"/>
  <c r="J47" i="19"/>
  <c r="AC18" i="1"/>
  <c r="AH37" i="19"/>
  <c r="AH27" i="19"/>
  <c r="V27" i="19"/>
  <c r="AH47" i="19"/>
  <c r="AH7" i="19"/>
  <c r="J27" i="19"/>
  <c r="P37" i="19"/>
  <c r="P16" i="19" l="1"/>
  <c r="V26" i="19"/>
  <c r="P6" i="19"/>
  <c r="AH36" i="19"/>
  <c r="AH6" i="19"/>
  <c r="P26" i="19"/>
  <c r="AB36" i="19"/>
  <c r="J6" i="19"/>
  <c r="AB6" i="19"/>
  <c r="P46" i="19"/>
  <c r="P36" i="19"/>
  <c r="AB26" i="19"/>
  <c r="J36" i="19"/>
  <c r="J26" i="19"/>
  <c r="V6" i="19"/>
  <c r="J46" i="19"/>
  <c r="V46" i="19"/>
  <c r="V16" i="19"/>
  <c r="AH46" i="19"/>
  <c r="V36" i="19"/>
  <c r="AB46" i="19"/>
  <c r="AC12" i="1"/>
  <c r="AH16" i="19"/>
  <c r="AB16" i="19"/>
  <c r="AH26" i="19"/>
  <c r="J16" i="19"/>
  <c r="AC39" i="19"/>
  <c r="AC19" i="19"/>
  <c r="AI9" i="19"/>
  <c r="AC31" i="1"/>
  <c r="K29" i="19"/>
  <c r="K19" i="19"/>
  <c r="AI29" i="19"/>
  <c r="K39" i="19"/>
  <c r="AC9" i="19"/>
  <c r="AI39" i="19"/>
  <c r="Q9" i="19"/>
  <c r="W29" i="19"/>
  <c r="Q49" i="19"/>
  <c r="Q29" i="19"/>
  <c r="K9" i="19"/>
  <c r="AC49" i="19"/>
  <c r="K49" i="19"/>
  <c r="AI49" i="19"/>
  <c r="W49" i="19"/>
  <c r="W39" i="19"/>
  <c r="W19" i="19"/>
  <c r="AI19" i="19"/>
  <c r="Q19" i="19"/>
  <c r="W9" i="19"/>
  <c r="Q39" i="19"/>
  <c r="AC29" i="19"/>
  <c r="W26" i="19"/>
  <c r="Q46" i="19"/>
  <c r="K26" i="19"/>
  <c r="AC26" i="19"/>
  <c r="W46" i="19"/>
  <c r="AC16" i="19"/>
  <c r="AI6" i="19"/>
  <c r="K46" i="19"/>
  <c r="AI46" i="19"/>
  <c r="AC46" i="19"/>
  <c r="AI36" i="19"/>
  <c r="W16" i="19"/>
  <c r="AI26" i="19"/>
  <c r="K36" i="19"/>
  <c r="AC6" i="19"/>
  <c r="Q26" i="19"/>
  <c r="AC13" i="1"/>
  <c r="W36" i="19"/>
  <c r="Q6" i="19"/>
  <c r="AC36" i="19"/>
  <c r="K6" i="19"/>
  <c r="K16" i="19"/>
  <c r="Q16" i="19"/>
  <c r="AI16" i="19"/>
  <c r="Q36" i="19"/>
  <c r="W6" i="19"/>
  <c r="AH8" i="19"/>
  <c r="AB48" i="19"/>
  <c r="V8" i="19"/>
  <c r="AH48" i="19"/>
  <c r="AH18" i="19"/>
  <c r="V18" i="19"/>
  <c r="J38" i="19"/>
  <c r="P18" i="19"/>
  <c r="J48" i="19"/>
  <c r="V28" i="19"/>
  <c r="AB8" i="19"/>
  <c r="V38" i="19"/>
  <c r="AB38" i="19"/>
  <c r="P8" i="19"/>
  <c r="P38" i="19"/>
  <c r="P48" i="19"/>
  <c r="AB18" i="19"/>
  <c r="J8" i="19"/>
  <c r="J18" i="19"/>
  <c r="J28" i="19"/>
  <c r="P28" i="19"/>
  <c r="AB28" i="19"/>
  <c r="AH28" i="19"/>
  <c r="V48" i="19"/>
  <c r="AC24" i="1"/>
  <c r="AH38"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<sst xmlns="http://schemas.openxmlformats.org/spreadsheetml/2006/main" count="427" uniqueCount="269">
  <si>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</si>
  <si>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</si>
  <si>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</si>
  <si>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</si>
  <si>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</si>
  <si>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</si>
  <si>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</si>
  <si>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</si>
  <si>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</si>
  <si>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</si>
  <si>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</si>
  <si>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</si>
  <si>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</si>
  <si>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</si>
  <si>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</si>
  <si>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</si>
  <si>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</si>
  <si>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</si>
  <si>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</si>
  <si>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</si>
  <si>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</si>
  <si>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</si>
  <si>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</si>
  <si>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</si>
  <si>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</si>
  <si>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</si>
  <si>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</si>
  <si>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</si>
  <si>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</si>
  <si>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</si>
  <si>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</si>
  <si>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</si>
  <si>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</si>
  <si>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</si>
  <si>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</si>
  <si>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</si>
  <si>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</si>
  <si>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</si>
  <si>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</si>
  <si>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</si>
  <si>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</si>
  <si>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</si>
  <si>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</si>
  <si>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</si>
  <si>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</si>
  <si>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</si>
  <si>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</si>
  <si>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</si>
  <si>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</si>
  <si>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</si>
  <si>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</si>
  <si>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</si>
  <si>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</si>
  <si>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</si>
  <si>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</si>
  <si>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</si>
  <si>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</si>
  <si>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</si>
  <si>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</si>
  <si>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</si>
  <si>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</si>
  <si>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</si>
  <si>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</si>
  <si>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</si>
  <si>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</si>
  <si>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</si>
  <si>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</si>
  <si>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</si>
  <si>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</si>
  <si>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</si>
  <si>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</si>
  <si>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</si>
  <si>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</si>
  <si>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</si>
  <si>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</si>
  <si>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</si>
  <si>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</si>
  <si>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</si>
  <si>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</si>
  <si>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</si>
  <si>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</si>
  <si>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</si>
  <si>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</si>
  <si>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</si>
  <si>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</si>
  <si>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</si>
  <si>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</si>
  <si>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</si>
  <si>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</si>
  <si>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</si>
  <si>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</si>
  <si>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</si>
  <si>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</si>
  <si>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</si>
  <si>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</si>
  <si>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</si>
  <si>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</si>
  <si>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</si>
  <si>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</si>
  <si>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</si>
  <si>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</si>
  <si>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</si>
  <si>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</si>
  <si>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</si>
  <si>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</si>
  <si>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</si>
  <si>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</si>
  <si>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</si>
  <si>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</si>
  <si>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</si>
  <si>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</si>
  <si>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</si>
  <si>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</si>
  <si>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</si>
  <si>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</si>
  <si>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</si>
  <si>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</si>
  <si>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</si>
  <si>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</si>
  <si>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</si>
  <si>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</si>
  <si>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</si>
  <si>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</si>
  <si>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</si>
  <si>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</si>
  <si>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</si>
  <si>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</si>
  <si>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</si>
  <si>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</si>
  <si>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</si>
  <si>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</si>
  <si>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</si>
  <si>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</si>
  <si>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</si>
  <si>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</si>
  <si>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</si>
  <si>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</si>
  <si>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</si>
  <si>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</si>
  <si>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</si>
  <si>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</si>
  <si>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</si>
  <si>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</si>
  <si>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</si>
  <si>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</si>
  <si>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</si>
  <si>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</si>
  <si>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</si>
  <si>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</si>
  <si>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</si>
  <si>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</si>
  <si>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</si>
  <si>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</si>
  <si>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</si>
  <si>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</si>
  <si>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</si>
  <si>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</si>
  <si>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</si>
  <si>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</si>
  <si>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</si>
  <si>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</si>
  <si>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</si>
  <si>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</si>
  <si>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</si>
  <si>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</si>
  <si>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</si>
  <si>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</si>
  <si>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</si>
  <si>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</si>
  <si>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</si>
  <si>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</si>
  <si>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</si>
  <si>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</si>
  <si>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</si>
  <si>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</si>
  <si>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</si>
  <si>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</si>
  <si>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</si>
  <si>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</si>
  <si>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</si>
  <si>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</si>
  <si>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</si>
  <si>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</si>
  <si>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</si>
  <si>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</si>
  <si>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</si>
  <si>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</si>
  <si>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</si>
  <si>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</si>
  <si>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</si>
  <si>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</si>
  <si>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</si>
  <si>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</si>
  <si>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</si>
  <si>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</si>
  <si>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</si>
  <si>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</si>
  <si>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</si>
  <si>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</si>
  <si>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</si>
  <si>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</si>
  <si>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</si>
  <si>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</si>
  <si>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</si>
  <si>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</si>
  <si>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</si>
  <si>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</si>
  <si>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</si>
  <si>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</si>
  <si>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</si>
  <si>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</si>
  <si>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</si>
  <si>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</si>
  <si>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Realizar socializaciones trimestrales del Informe de Seguimiento al Plan de Desarrollo Departamental al Consejo de Gobierno y Secretarias Sectoriales con el prosposito de generar acciones de mejora en caso de aplicar por parte de los diferentes reponsables de su ejecución</t>
  </si>
  <si>
    <t>Dirección Técnica de Planeación-</t>
  </si>
  <si>
    <t>El Secretario de Planeación con el acompañamiento de la  Directora Técnica de la Secretaria de Planeación Departamental, realiza socialización  el Informe de Seguimiento y Evaluación al Plan de Desarrollo  de manera trimestral al Consejo de Gobierno y Secretarias Sectoriales y Entes Descentralizados de la Administración Departamental, con el propósito  sensibilizar a los funcionarios y contratistas  sobre la importancia del cumplimiento de las metas del Plan de Desarrollo para el logro de indicadores de bienestar del Plan de Desarrollo.</t>
  </si>
  <si>
    <t>MATRIZ</t>
  </si>
  <si>
    <t>Código</t>
  </si>
  <si>
    <t>Mapa de Riesgos de Gestión</t>
  </si>
  <si>
    <t>Versión</t>
  </si>
  <si>
    <t>Fecha</t>
  </si>
  <si>
    <t>Página</t>
  </si>
  <si>
    <t>1 de 1</t>
  </si>
  <si>
    <t>MR-PLA-01</t>
  </si>
  <si>
    <t>Semestral</t>
  </si>
  <si>
    <t>(No. de socializaciones Seguimiento Plan de Desarrollo realizadas / No. de socializaciones Seguimiento Plan de Desarrollo programadas) *100%</t>
  </si>
  <si>
    <t>Monitoreo del Riesgo e Indicadores</t>
  </si>
  <si>
    <t>Semeste I</t>
  </si>
  <si>
    <t>Semestre II</t>
  </si>
  <si>
    <t>Numerador</t>
  </si>
  <si>
    <t>Denominador</t>
  </si>
  <si>
    <t>Resultado</t>
  </si>
  <si>
    <t>Descripción del Logro</t>
  </si>
  <si>
    <t>Evidencias</t>
  </si>
  <si>
    <t>TURISMO,INDSUTRIA Y COMERCIO</t>
  </si>
  <si>
    <t>Promover la competitividad territorial, turística y sectorial por medio de esquemas colaborativos público – privados, programas de innovación, ciencia y tecnología, emprendimiento, posicionamiento turístico, comercio
internacional y promoción territorial, contribuyendo a la disminución de la pobreza en el Quindío.</t>
  </si>
  <si>
    <t>Aplica para todos los municipios del Departamento, todas las instituciones públicas y privadas relacionadas con los sectores de desarrollo económico departamental y con proyección internacional.</t>
  </si>
  <si>
    <t>No publicar los eventos  en términos, para la participación de empresarios en ferias y/o convocatorias institucionales.</t>
  </si>
  <si>
    <t xml:space="preserve">Debido al incumplimiento de publicaciones  de cronogramas, difusiòn de eventos y convocatorias para la particpaciòn  de los ciudadanos y empresarios interesados. 
</t>
  </si>
  <si>
    <t>Directores y jefes de la secretarìa</t>
  </si>
  <si>
    <t>Diseñar y publicar un calendario de eventos, actividades y convocatorias, el cual permita brindar información a los usuarios de interés la  participar activamente en la oferta institucional de la secretaria</t>
  </si>
  <si>
    <t>Publicar y difundir en la web institucional, el micrositio, redes sociales y/o boletines; los eventos, actividades y convocatorias con el objetivo de brindar la participación activa a todos los usuarios de interés</t>
  </si>
  <si>
    <t>Calendario diseñado, publicado y actualizado</t>
  </si>
  <si>
    <t xml:space="preserve">Nro de publicaciones realizadas durante el perìodo  </t>
  </si>
  <si>
    <t>No ejecutar la totalidad de los recursos asignados en la vigencia  eficientemente</t>
  </si>
  <si>
    <t>Debido a la falta de planeaciòn y priorizaciòn de objetivos, metas y actividades.</t>
  </si>
  <si>
    <t xml:space="preserve">Posibilidad de afectación reputacional por no ejecutar la totalidad de los recursos asignados en la vigencia efectivamente debido  a la falta de planeaciòn  y priorizaciòn de objetivos, metas y actividades  
</t>
  </si>
  <si>
    <t xml:space="preserve">Levantar acta en el comité técnico donde se aborde el tema de la ejecución presupuestal, y se dé a conocer los avances de la misma con las recomendaciones, propuestas de ajuste y/u observaciones correspondientes. </t>
  </si>
  <si>
    <t xml:space="preserve">No cumplir con el plan de acciòn del CIETI (Coordinación Técnica y Especializada en el Tema de Prevención y Erradicación de Trabajo Infantil a Nivel Territorial) </t>
  </si>
  <si>
    <t xml:space="preserve">Debido a la falta de priorizaciòn,planeaciòn y/o presupuestal en el avance o cumplimiento de actividades planteadas en el plan de acciòn. </t>
  </si>
  <si>
    <t>Director y jefe de turismo,clùster y asociatividad</t>
  </si>
  <si>
    <t>(Nro. de informes realizados /Nro. de informes programados)*100%</t>
  </si>
  <si>
    <t>No cumplir con el plan de acciòn de la Red Regional de emprendimiento y  la Comisión Regional de Competitividad del Quindío CRCQ</t>
  </si>
  <si>
    <t xml:space="preserve">Posibilidad de afectación reputacional por no cumplir con el plan de acciòn  de la Red Regional de Emprendimiento  y la Comisiòn Regional de Competitividad del Quindìo CRCQ, debido a la falta de priorizaciòn,  planeaciòn  y/o  presupuestal en el avance  o cumplimiento  de actividades  incluidas en el plan de acciòn 
</t>
  </si>
  <si>
    <t>Asistir a los comités de CIETI y presentar el informe de avance del plan de acción competencia de la secretaria de turismo, industria y comercio</t>
  </si>
  <si>
    <t>Asistir a los comités de  la Red Regional de Emprendimiento y la Comisión Regional de Competitividad  y  presentar el informe de avance del plan de acción competencia de la secretaria de turismo, industria y comercio</t>
  </si>
  <si>
    <t>Director y jefe de indsutria y comercio</t>
  </si>
  <si>
    <t xml:space="preserve">Los directores de  turismo e industria y comercio  diseñaran  un calendario anual de eventos y convocatorias con fechas claras de publicación para asegurar que la información se difunda con suficiente antelación, y garantizarán la actualización del  mismo. </t>
  </si>
  <si>
    <t xml:space="preserve">Los directores de  turismo e industria y comercio orientaran a los colaboradores encargados de las comunicaciones, difundir los boletines, eventos, actividades y/o convocatorias por los diferentes canales de comunicación (web, redes sociales, boletines), con el objetivo de generar participación y mayor  alcance a los diferentes grupos de valor, interesados en la oferta institucional de la secretaria de turismo, industria y comercio.    </t>
  </si>
  <si>
    <t xml:space="preserve">El profesional universitario de la dirección de turismo se encargará, en el marco de los comités técnicos que se realizan periódicamente con todos los funcionarios de la secretaria de turismo, industria y comercio, de socializar el estado de ejecución presupuestal de manera periódica, de tal manera que, de acuerdo a los comportamientos del mismo, se puedan tomar decisiones de ajustar las diferentes actividades que hacen parte del plan de acción, así mismo se asegurará que los directivos comprendan los procedimientos y regulaciones presupuestales de la entidad  </t>
  </si>
  <si>
    <t>Porfesional universitario</t>
  </si>
  <si>
    <t>(Nro. de informes presupuestales realizados /Nro. de informes presupueslaes programados)*100%</t>
  </si>
  <si>
    <t xml:space="preserve">El jefe y/o director de turismo, clúster y asociatividad fomentará un ambiente de aprendizaje continuo con los colaboradores, con el objetivo de diseñar estrategias para darle cumplimiento a las  diferentes actividades del plan de acción del CIETI competencia de la dirección, el cual será revisado y validado por el mismo.      </t>
  </si>
  <si>
    <t xml:space="preserve">El jefe y/o director de industria y comercio fomentará un ambiente de aprendizaje continuo con los colaboradores, con el objetivo de diseñar estrategias para darle cumplimiento a las  diferentes actividades  y/o compromisos del plan de acción de su competencia en la Red Regional de Emprendimiento y la Comisión Regional de Competitividad. Los cuáles serán revisados y validados por el mismo.  </t>
  </si>
  <si>
    <t xml:space="preserve">Posibilidad de afectación reputacional debido al incumplimiento de publicaciones  de cronogramas, difusiòn de eventos y convocatorias para la particpaciòn  de los ciudadanos y empresarios interesados. </t>
  </si>
  <si>
    <t>Posibilidad de afectación reputacional por no cumplir con el plan de acciòn del CIETI (Coordinación Técnica y Especializada en el Tema de Prevención y Erradicación de Trabajo Infantil a Nivel Territorial)  debìdo  a la falta de priorizaciòn,planeación   y/o presupuestal  en el avance o cumplimiento de actividades incluidas en el Plan de Acción</t>
  </si>
  <si>
    <t>Juana Camila Gomez Zamorano</t>
  </si>
  <si>
    <t xml:space="preserve">Secretaria de Turismo </t>
  </si>
  <si>
    <t xml:space="preserve">Revisó y aprobó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</si>
</sst>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4">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b/>
      <sz val="12"/>
      <color theme="1"/>
      <name val="Arial"/>
      <family val="2"/>
    </font>
    <font>
      <b/>
      <sz val="10"/>
      <color theme="1"/>
      <name val="Arial"/>
      <family val="2"/>
    </font>
    <font>
      <b/>
      <sz val="14"/>
      <color theme="1"/>
      <name val="Arial"/>
      <family val="2"/>
    </font>
    <font>
      <sz val="10"/>
      <color theme="1"/>
      <name val="Arial"/>
      <family val="2"/>
    </font>
    <font>
      <sz val="10"/>
      <color rgb="FF000000"/>
      <name val="Poly"/>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0">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413">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60" fillId="0" borderId="28" xfId="0" applyFont="1" applyBorder="1" applyAlignment="1">
      <alignment horizontal="center" vertical="center"/>
    </xf>
    <xf numFmtId="0" fontId="62" fillId="0" borderId="28" xfId="0" applyFont="1" applyBorder="1" applyAlignment="1">
      <alignment vertical="center"/>
    </xf>
    <xf numFmtId="0" fontId="62" fillId="0" borderId="28" xfId="0" applyFont="1" applyBorder="1" applyAlignment="1">
      <alignment horizontal="center" vertical="center"/>
    </xf>
    <xf numFmtId="0" fontId="1" fillId="0" borderId="2" xfId="0" applyFont="1" applyBorder="1" applyAlignment="1" applyProtection="1">
      <alignment horizontal="justify" vertical="center" wrapText="1"/>
      <protection locked="0"/>
    </xf>
    <xf numFmtId="0" fontId="1" fillId="3" borderId="0" xfId="0" applyFont="1" applyFill="1" applyAlignment="1">
      <alignment wrapText="1"/>
    </xf>
    <xf numFmtId="0" fontId="1" fillId="0" borderId="0" xfId="0" applyFont="1" applyAlignment="1">
      <alignment wrapText="1"/>
    </xf>
    <xf numFmtId="0" fontId="1" fillId="0" borderId="6" xfId="0" applyFont="1" applyBorder="1" applyAlignment="1">
      <alignment horizontal="center" vertical="center"/>
    </xf>
    <xf numFmtId="0" fontId="1" fillId="0" borderId="7" xfId="0" applyFont="1" applyBorder="1" applyAlignment="1" applyProtection="1">
      <alignment horizontal="center" vertical="center"/>
      <protection hidden="1"/>
    </xf>
    <xf numFmtId="0" fontId="1" fillId="0" borderId="2" xfId="0" quotePrefix="1"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15" fontId="62"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10" fontId="1" fillId="0" borderId="0" xfId="1" applyNumberFormat="1" applyFont="1"/>
    <xf numFmtId="10" fontId="1" fillId="3" borderId="0" xfId="1" applyNumberFormat="1" applyFont="1" applyFill="1"/>
    <xf numFmtId="10" fontId="1" fillId="0" borderId="2" xfId="1" applyNumberFormat="1" applyFont="1" applyBorder="1" applyAlignment="1" applyProtection="1">
      <alignment horizontal="center" vertical="center"/>
      <protection locked="0"/>
    </xf>
    <xf numFmtId="0" fontId="1" fillId="3" borderId="2" xfId="0" applyFont="1" applyFill="1" applyBorder="1" applyAlignment="1" applyProtection="1">
      <alignment horizontal="justify" vertical="center" wrapText="1"/>
      <protection locked="0"/>
    </xf>
    <xf numFmtId="0" fontId="1" fillId="13" borderId="2" xfId="0" applyFont="1" applyFill="1" applyBorder="1" applyAlignment="1" applyProtection="1">
      <alignment horizontal="justify" vertical="center" wrapText="1"/>
      <protection locked="0"/>
    </xf>
    <xf numFmtId="0" fontId="63" fillId="0" borderId="0" xfId="0" applyFont="1"/>
    <xf numFmtId="0" fontId="6" fillId="0" borderId="0" xfId="0" applyFont="1" applyAlignment="1">
      <alignment vertical="center"/>
    </xf>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2" xfId="0" applyFont="1" applyFill="1" applyBorder="1" applyAlignment="1">
      <alignment horizontal="center" vertical="center" textRotation="90" wrapText="1"/>
    </xf>
    <xf numFmtId="0" fontId="27" fillId="3" borderId="6" xfId="0" applyFont="1" applyFill="1" applyBorder="1" applyAlignment="1" applyProtection="1">
      <alignment horizontal="left" vertical="center"/>
      <protection locked="0"/>
    </xf>
    <xf numFmtId="0" fontId="27" fillId="3" borderId="10" xfId="0" applyFont="1" applyFill="1" applyBorder="1" applyAlignment="1" applyProtection="1">
      <alignment horizontal="left" vertical="center"/>
      <protection locked="0"/>
    </xf>
    <xf numFmtId="0" fontId="27"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59" fillId="0" borderId="28" xfId="0" applyFont="1" applyBorder="1" applyAlignment="1">
      <alignment horizontal="center" vertical="center"/>
    </xf>
    <xf numFmtId="0" fontId="61" fillId="0" borderId="28" xfId="0" applyFont="1" applyBorder="1" applyAlignment="1">
      <alignment horizontal="center" vertical="center"/>
    </xf>
    <xf numFmtId="0" fontId="1" fillId="0" borderId="28" xfId="0" applyFont="1" applyBorder="1" applyAlignment="1">
      <alignment horizontal="center" vertical="center"/>
    </xf>
    <xf numFmtId="0" fontId="4" fillId="14" borderId="2" xfId="0" applyFont="1" applyFill="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9" xfId="0" applyFont="1" applyBorder="1" applyAlignment="1">
      <alignment horizontal="center" vertical="center" wrapText="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4"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6" fillId="0" borderId="0" xfId="0" applyFont="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4" xfId="0" applyFont="1" applyBorder="1" applyAlignment="1">
      <alignment horizontal="center" vertical="center" wrapText="1"/>
    </xf>
    <xf numFmtId="0" fontId="44" fillId="0" borderId="0" xfId="0" applyFont="1" applyAlignment="1">
      <alignment horizontal="center" vertical="center"/>
    </xf>
    <xf numFmtId="0" fontId="44" fillId="0" borderId="14"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4" fillId="0" borderId="13" xfId="0" applyFont="1" applyBorder="1" applyAlignment="1">
      <alignment horizontal="center" vertical="center"/>
    </xf>
    <xf numFmtId="0" fontId="44" fillId="0" borderId="15" xfId="0" applyFont="1" applyBorder="1" applyAlignment="1">
      <alignment horizontal="center" vertical="center"/>
    </xf>
    <xf numFmtId="0" fontId="44" fillId="0" borderId="17" xfId="0" applyFont="1" applyBorder="1" applyAlignment="1">
      <alignment horizontal="center" vertical="center"/>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44" fillId="0" borderId="19" xfId="0" applyFont="1" applyBorder="1" applyAlignment="1">
      <alignment horizontal="center" vertical="center" wrapText="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cellXfs>
  <cellStyles count="5">
    <cellStyle name="Normal" xfId="0" builtinId="0"/>
    <cellStyle name="Normal - Style1 2" xfId="2"/>
    <cellStyle name="Normal 2" xfId="4"/>
    <cellStyle name="Normal 2 2" xfId="3"/>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99786</xdr:rowOff>
    </xdr:from>
    <xdr:to>
      <xdr:col>1</xdr:col>
      <xdr:colOff>762000</xdr:colOff>
      <xdr:row>3</xdr:row>
      <xdr:rowOff>215941</xdr:rowOff>
    </xdr:to>
    <xdr:pic>
      <xdr:nvPicPr>
        <xdr:cNvPr id="2" name="2 Imagen" descr="C:\Users\AUXPLANEACION03\Desktop\Gobernacion_del_quindio.jpg">
          <a:extLst>
            <a:ext uri="{FF2B5EF4-FFF2-40B4-BE49-F238E27FC236}">
              <a16:creationId xmlns:a16="http://schemas.microsoft.com/office/drawing/2014/main" id="{637EFDF9-0798-4A07-A052-F9989D55A5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0500" y="99786"/>
          <a:ext cx="841375" cy="1021030"/>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4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34" zoomScale="120" zoomScaleNormal="120" workbookViewId="0">
      <selection activeCell="C12" sqref="C12:F38"/>
    </sheetView>
  </sheetViews>
  <sheetFormatPr baseColWidth="10" defaultRowHeight="1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row r="2" spans="2:8" ht="18">
      <c r="B2" s="177" t="s">
        <v>165</v>
      </c>
      <c r="C2" s="178"/>
      <c r="D2" s="178"/>
      <c r="E2" s="178"/>
      <c r="F2" s="178"/>
      <c r="G2" s="178"/>
      <c r="H2" s="179"/>
    </row>
    <row r="3" spans="2:8">
      <c r="B3" s="98"/>
      <c r="C3" s="99"/>
      <c r="D3" s="99"/>
      <c r="E3" s="99"/>
      <c r="F3" s="99"/>
      <c r="G3" s="99"/>
      <c r="H3" s="100"/>
    </row>
    <row r="4" spans="2:8" ht="63" customHeight="1">
      <c r="B4" s="180" t="s">
        <v>208</v>
      </c>
      <c r="C4" s="181"/>
      <c r="D4" s="181"/>
      <c r="E4" s="181"/>
      <c r="F4" s="181"/>
      <c r="G4" s="181"/>
      <c r="H4" s="182"/>
    </row>
    <row r="5" spans="2:8" ht="63" customHeight="1">
      <c r="B5" s="183"/>
      <c r="C5" s="184"/>
      <c r="D5" s="184"/>
      <c r="E5" s="184"/>
      <c r="F5" s="184"/>
      <c r="G5" s="184"/>
      <c r="H5" s="185"/>
    </row>
    <row r="6" spans="2:8" ht="16.5">
      <c r="B6" s="186" t="s">
        <v>163</v>
      </c>
      <c r="C6" s="187"/>
      <c r="D6" s="187"/>
      <c r="E6" s="187"/>
      <c r="F6" s="187"/>
      <c r="G6" s="187"/>
      <c r="H6" s="188"/>
    </row>
    <row r="7" spans="2:8" ht="95.25" customHeight="1">
      <c r="B7" s="196" t="s">
        <v>168</v>
      </c>
      <c r="C7" s="197"/>
      <c r="D7" s="197"/>
      <c r="E7" s="197"/>
      <c r="F7" s="197"/>
      <c r="G7" s="197"/>
      <c r="H7" s="198"/>
    </row>
    <row r="8" spans="2:8" ht="16.5">
      <c r="B8" s="134"/>
      <c r="C8" s="135"/>
      <c r="D8" s="135"/>
      <c r="E8" s="135"/>
      <c r="F8" s="135"/>
      <c r="G8" s="135"/>
      <c r="H8" s="136"/>
    </row>
    <row r="9" spans="2:8" ht="16.5" customHeight="1">
      <c r="B9" s="189" t="s">
        <v>201</v>
      </c>
      <c r="C9" s="190"/>
      <c r="D9" s="190"/>
      <c r="E9" s="190"/>
      <c r="F9" s="190"/>
      <c r="G9" s="190"/>
      <c r="H9" s="191"/>
    </row>
    <row r="10" spans="2:8" ht="44.25" customHeight="1">
      <c r="B10" s="189"/>
      <c r="C10" s="190"/>
      <c r="D10" s="190"/>
      <c r="E10" s="190"/>
      <c r="F10" s="190"/>
      <c r="G10" s="190"/>
      <c r="H10" s="191"/>
    </row>
    <row r="11" spans="2:8" ht="15.75" thickBot="1">
      <c r="B11" s="123"/>
      <c r="C11" s="126"/>
      <c r="D11" s="131"/>
      <c r="E11" s="132"/>
      <c r="F11" s="132"/>
      <c r="G11" s="133"/>
      <c r="H11" s="127"/>
    </row>
    <row r="12" spans="2:8" ht="15.75" thickTop="1">
      <c r="B12" s="123"/>
      <c r="C12" s="192" t="s">
        <v>164</v>
      </c>
      <c r="D12" s="193"/>
      <c r="E12" s="194" t="s">
        <v>202</v>
      </c>
      <c r="F12" s="195"/>
      <c r="G12" s="126"/>
      <c r="H12" s="127"/>
    </row>
    <row r="13" spans="2:8" ht="35.25" customHeight="1">
      <c r="B13" s="123"/>
      <c r="C13" s="164" t="s">
        <v>195</v>
      </c>
      <c r="D13" s="165"/>
      <c r="E13" s="166" t="s">
        <v>200</v>
      </c>
      <c r="F13" s="167"/>
      <c r="G13" s="126"/>
      <c r="H13" s="127"/>
    </row>
    <row r="14" spans="2:8" ht="17.25" customHeight="1">
      <c r="B14" s="123"/>
      <c r="C14" s="164" t="s">
        <v>196</v>
      </c>
      <c r="D14" s="165"/>
      <c r="E14" s="166" t="s">
        <v>198</v>
      </c>
      <c r="F14" s="167"/>
      <c r="G14" s="126"/>
      <c r="H14" s="127"/>
    </row>
    <row r="15" spans="2:8" ht="19.5" customHeight="1">
      <c r="B15" s="123"/>
      <c r="C15" s="164" t="s">
        <v>197</v>
      </c>
      <c r="D15" s="165"/>
      <c r="E15" s="166" t="s">
        <v>199</v>
      </c>
      <c r="F15" s="167"/>
      <c r="G15" s="126"/>
      <c r="H15" s="127"/>
    </row>
    <row r="16" spans="2:8" ht="69.75" customHeight="1">
      <c r="B16" s="123"/>
      <c r="C16" s="164" t="s">
        <v>166</v>
      </c>
      <c r="D16" s="165"/>
      <c r="E16" s="166" t="s">
        <v>167</v>
      </c>
      <c r="F16" s="167"/>
      <c r="G16" s="126"/>
      <c r="H16" s="127"/>
    </row>
    <row r="17" spans="2:8" ht="34.5" customHeight="1">
      <c r="B17" s="123"/>
      <c r="C17" s="168" t="s">
        <v>2</v>
      </c>
      <c r="D17" s="169"/>
      <c r="E17" s="160" t="s">
        <v>209</v>
      </c>
      <c r="F17" s="161"/>
      <c r="G17" s="126"/>
      <c r="H17" s="127"/>
    </row>
    <row r="18" spans="2:8" ht="27.75" customHeight="1">
      <c r="B18" s="123"/>
      <c r="C18" s="168" t="s">
        <v>3</v>
      </c>
      <c r="D18" s="169"/>
      <c r="E18" s="160" t="s">
        <v>210</v>
      </c>
      <c r="F18" s="161"/>
      <c r="G18" s="126"/>
      <c r="H18" s="127"/>
    </row>
    <row r="19" spans="2:8" ht="28.5" customHeight="1">
      <c r="B19" s="123"/>
      <c r="C19" s="168" t="s">
        <v>42</v>
      </c>
      <c r="D19" s="169"/>
      <c r="E19" s="160" t="s">
        <v>211</v>
      </c>
      <c r="F19" s="161"/>
      <c r="G19" s="126"/>
      <c r="H19" s="127"/>
    </row>
    <row r="20" spans="2:8" ht="72.75" customHeight="1">
      <c r="B20" s="123"/>
      <c r="C20" s="168" t="s">
        <v>1</v>
      </c>
      <c r="D20" s="169"/>
      <c r="E20" s="160" t="s">
        <v>212</v>
      </c>
      <c r="F20" s="161"/>
      <c r="G20" s="126"/>
      <c r="H20" s="127"/>
    </row>
    <row r="21" spans="2:8" ht="64.5" customHeight="1">
      <c r="B21" s="123"/>
      <c r="C21" s="168" t="s">
        <v>50</v>
      </c>
      <c r="D21" s="169"/>
      <c r="E21" s="160" t="s">
        <v>170</v>
      </c>
      <c r="F21" s="161"/>
      <c r="G21" s="126"/>
      <c r="H21" s="127"/>
    </row>
    <row r="22" spans="2:8" ht="71.25" customHeight="1">
      <c r="B22" s="123"/>
      <c r="C22" s="168" t="s">
        <v>169</v>
      </c>
      <c r="D22" s="169"/>
      <c r="E22" s="160" t="s">
        <v>171</v>
      </c>
      <c r="F22" s="161"/>
      <c r="G22" s="126"/>
      <c r="H22" s="127"/>
    </row>
    <row r="23" spans="2:8" ht="55.5" customHeight="1">
      <c r="B23" s="123"/>
      <c r="C23" s="162" t="s">
        <v>172</v>
      </c>
      <c r="D23" s="163"/>
      <c r="E23" s="160" t="s">
        <v>173</v>
      </c>
      <c r="F23" s="161"/>
      <c r="G23" s="126"/>
      <c r="H23" s="127"/>
    </row>
    <row r="24" spans="2:8" ht="42" customHeight="1">
      <c r="B24" s="123"/>
      <c r="C24" s="162" t="s">
        <v>48</v>
      </c>
      <c r="D24" s="163"/>
      <c r="E24" s="160" t="s">
        <v>174</v>
      </c>
      <c r="F24" s="161"/>
      <c r="G24" s="126"/>
      <c r="H24" s="127"/>
    </row>
    <row r="25" spans="2:8" ht="59.25" customHeight="1">
      <c r="B25" s="123"/>
      <c r="C25" s="162" t="s">
        <v>162</v>
      </c>
      <c r="D25" s="163"/>
      <c r="E25" s="160" t="s">
        <v>175</v>
      </c>
      <c r="F25" s="161"/>
      <c r="G25" s="126"/>
      <c r="H25" s="127"/>
    </row>
    <row r="26" spans="2:8" ht="23.25" customHeight="1">
      <c r="B26" s="123"/>
      <c r="C26" s="162" t="s">
        <v>12</v>
      </c>
      <c r="D26" s="163"/>
      <c r="E26" s="160" t="s">
        <v>176</v>
      </c>
      <c r="F26" s="161"/>
      <c r="G26" s="126"/>
      <c r="H26" s="127"/>
    </row>
    <row r="27" spans="2:8" ht="30.75" customHeight="1">
      <c r="B27" s="123"/>
      <c r="C27" s="162" t="s">
        <v>180</v>
      </c>
      <c r="D27" s="163"/>
      <c r="E27" s="160" t="s">
        <v>177</v>
      </c>
      <c r="F27" s="161"/>
      <c r="G27" s="126"/>
      <c r="H27" s="127"/>
    </row>
    <row r="28" spans="2:8" ht="35.25" customHeight="1">
      <c r="B28" s="123"/>
      <c r="C28" s="162" t="s">
        <v>181</v>
      </c>
      <c r="D28" s="163"/>
      <c r="E28" s="160" t="s">
        <v>178</v>
      </c>
      <c r="F28" s="161"/>
      <c r="G28" s="126"/>
      <c r="H28" s="127"/>
    </row>
    <row r="29" spans="2:8" ht="33" customHeight="1">
      <c r="B29" s="123"/>
      <c r="C29" s="162" t="s">
        <v>181</v>
      </c>
      <c r="D29" s="163"/>
      <c r="E29" s="160" t="s">
        <v>178</v>
      </c>
      <c r="F29" s="161"/>
      <c r="G29" s="126"/>
      <c r="H29" s="127"/>
    </row>
    <row r="30" spans="2:8" ht="30" customHeight="1">
      <c r="B30" s="123"/>
      <c r="C30" s="162" t="s">
        <v>182</v>
      </c>
      <c r="D30" s="163"/>
      <c r="E30" s="160" t="s">
        <v>179</v>
      </c>
      <c r="F30" s="161"/>
      <c r="G30" s="126"/>
      <c r="H30" s="127"/>
    </row>
    <row r="31" spans="2:8" ht="35.25" customHeight="1">
      <c r="B31" s="123"/>
      <c r="C31" s="162" t="s">
        <v>183</v>
      </c>
      <c r="D31" s="163"/>
      <c r="E31" s="160" t="s">
        <v>184</v>
      </c>
      <c r="F31" s="161"/>
      <c r="G31" s="126"/>
      <c r="H31" s="127"/>
    </row>
    <row r="32" spans="2:8" ht="31.5" customHeight="1">
      <c r="B32" s="123"/>
      <c r="C32" s="162" t="s">
        <v>185</v>
      </c>
      <c r="D32" s="163"/>
      <c r="E32" s="160" t="s">
        <v>186</v>
      </c>
      <c r="F32" s="161"/>
      <c r="G32" s="126"/>
      <c r="H32" s="127"/>
    </row>
    <row r="33" spans="2:8" ht="35.25" customHeight="1">
      <c r="B33" s="123"/>
      <c r="C33" s="162" t="s">
        <v>187</v>
      </c>
      <c r="D33" s="163"/>
      <c r="E33" s="160" t="s">
        <v>188</v>
      </c>
      <c r="F33" s="161"/>
      <c r="G33" s="126"/>
      <c r="H33" s="127"/>
    </row>
    <row r="34" spans="2:8" ht="59.25" customHeight="1">
      <c r="B34" s="123"/>
      <c r="C34" s="162" t="s">
        <v>189</v>
      </c>
      <c r="D34" s="163"/>
      <c r="E34" s="160" t="s">
        <v>190</v>
      </c>
      <c r="F34" s="161"/>
      <c r="G34" s="126"/>
      <c r="H34" s="127"/>
    </row>
    <row r="35" spans="2:8" ht="29.25" customHeight="1">
      <c r="B35" s="123"/>
      <c r="C35" s="162" t="s">
        <v>29</v>
      </c>
      <c r="D35" s="163"/>
      <c r="E35" s="160" t="s">
        <v>191</v>
      </c>
      <c r="F35" s="161"/>
      <c r="G35" s="126"/>
      <c r="H35" s="127"/>
    </row>
    <row r="36" spans="2:8" ht="82.5" customHeight="1">
      <c r="B36" s="123"/>
      <c r="C36" s="162" t="s">
        <v>193</v>
      </c>
      <c r="D36" s="163"/>
      <c r="E36" s="160" t="s">
        <v>192</v>
      </c>
      <c r="F36" s="161"/>
      <c r="G36" s="126"/>
      <c r="H36" s="127"/>
    </row>
    <row r="37" spans="2:8" ht="46.5" customHeight="1">
      <c r="B37" s="123"/>
      <c r="C37" s="162" t="s">
        <v>39</v>
      </c>
      <c r="D37" s="163"/>
      <c r="E37" s="160" t="s">
        <v>194</v>
      </c>
      <c r="F37" s="161"/>
      <c r="G37" s="126"/>
      <c r="H37" s="127"/>
    </row>
    <row r="38" spans="2:8" ht="6.75" customHeight="1" thickBot="1">
      <c r="B38" s="123"/>
      <c r="C38" s="173"/>
      <c r="D38" s="174"/>
      <c r="E38" s="175"/>
      <c r="F38" s="176"/>
      <c r="G38" s="126"/>
      <c r="H38" s="127"/>
    </row>
    <row r="39" spans="2:8" ht="15.75" thickTop="1">
      <c r="B39" s="123"/>
      <c r="C39" s="124"/>
      <c r="D39" s="124"/>
      <c r="E39" s="125"/>
      <c r="F39" s="125"/>
      <c r="G39" s="126"/>
      <c r="H39" s="127"/>
    </row>
    <row r="40" spans="2:8" ht="21" customHeight="1">
      <c r="B40" s="170" t="s">
        <v>203</v>
      </c>
      <c r="C40" s="171"/>
      <c r="D40" s="171"/>
      <c r="E40" s="171"/>
      <c r="F40" s="171"/>
      <c r="G40" s="171"/>
      <c r="H40" s="172"/>
    </row>
    <row r="41" spans="2:8" ht="20.25" customHeight="1">
      <c r="B41" s="170" t="s">
        <v>204</v>
      </c>
      <c r="C41" s="171"/>
      <c r="D41" s="171"/>
      <c r="E41" s="171"/>
      <c r="F41" s="171"/>
      <c r="G41" s="171"/>
      <c r="H41" s="172"/>
    </row>
    <row r="42" spans="2:8" ht="20.25" customHeight="1">
      <c r="B42" s="170" t="s">
        <v>205</v>
      </c>
      <c r="C42" s="171"/>
      <c r="D42" s="171"/>
      <c r="E42" s="171"/>
      <c r="F42" s="171"/>
      <c r="G42" s="171"/>
      <c r="H42" s="172"/>
    </row>
    <row r="43" spans="2:8" ht="20.25" customHeight="1">
      <c r="B43" s="170" t="s">
        <v>206</v>
      </c>
      <c r="C43" s="171"/>
      <c r="D43" s="171"/>
      <c r="E43" s="171"/>
      <c r="F43" s="171"/>
      <c r="G43" s="171"/>
      <c r="H43" s="172"/>
    </row>
    <row r="44" spans="2:8">
      <c r="B44" s="170" t="s">
        <v>207</v>
      </c>
      <c r="C44" s="171"/>
      <c r="D44" s="171"/>
      <c r="E44" s="171"/>
      <c r="F44" s="171"/>
      <c r="G44" s="171"/>
      <c r="H44" s="172"/>
    </row>
    <row r="45" spans="2:8" ht="15.75" thickBot="1">
      <c r="B45" s="128"/>
      <c r="C45" s="129"/>
      <c r="D45" s="129"/>
      <c r="E45" s="129"/>
      <c r="F45" s="129"/>
      <c r="G45" s="129"/>
      <c r="H45" s="130"/>
    </row>
  </sheetData>
  <mergeCells count="64">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33:D33"/>
    <mergeCell ref="B40:H40"/>
    <mergeCell ref="C29:D29"/>
    <mergeCell ref="E29:F29"/>
    <mergeCell ref="C30:D30"/>
    <mergeCell ref="E30:F30"/>
    <mergeCell ref="E33:F33"/>
    <mergeCell ref="C34:D34"/>
    <mergeCell ref="C35:D35"/>
    <mergeCell ref="E35:F35"/>
    <mergeCell ref="C36:D36"/>
    <mergeCell ref="E36:F36"/>
    <mergeCell ref="B41:H41"/>
    <mergeCell ref="C38:D38"/>
    <mergeCell ref="E38:F38"/>
    <mergeCell ref="C37:D37"/>
    <mergeCell ref="E37:F37"/>
    <mergeCell ref="E28:F28"/>
    <mergeCell ref="C28:D28"/>
    <mergeCell ref="C16:D16"/>
    <mergeCell ref="E16:F16"/>
    <mergeCell ref="C14:D14"/>
    <mergeCell ref="E14:F14"/>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80"/>
  <sheetViews>
    <sheetView showGridLines="0" tabSelected="1" topLeftCell="A2" zoomScale="80" zoomScaleNormal="80" workbookViewId="0">
      <selection activeCell="A12" sqref="A12:A17"/>
    </sheetView>
  </sheetViews>
  <sheetFormatPr baseColWidth="10" defaultRowHeight="16.5"/>
  <cols>
    <col min="1" max="1" width="4" style="2" bestFit="1" customWidth="1"/>
    <col min="2" max="2" width="17.42578125" style="2" customWidth="1"/>
    <col min="3" max="3" width="31.85546875" style="2" customWidth="1"/>
    <col min="4" max="4" width="26.85546875" style="2" customWidth="1"/>
    <col min="5" max="5" width="34.5703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56.28515625"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37.5703125" style="1" customWidth="1"/>
    <col min="32" max="32" width="18.85546875" style="142" customWidth="1"/>
    <col min="33" max="33" width="20.42578125" style="1" customWidth="1"/>
    <col min="34" max="34" width="18" style="1" customWidth="1"/>
    <col min="35" max="35" width="29.5703125" style="1" customWidth="1"/>
    <col min="36" max="36" width="21" style="1" customWidth="1"/>
    <col min="37" max="37" width="15.42578125" style="1" bestFit="1" customWidth="1"/>
    <col min="38" max="38" width="18.28515625" style="1" bestFit="1" customWidth="1"/>
    <col min="39" max="39" width="14.42578125" style="153" bestFit="1" customWidth="1"/>
    <col min="40" max="40" width="29" style="1" bestFit="1" customWidth="1"/>
    <col min="41" max="41" width="15.140625" style="1" bestFit="1" customWidth="1"/>
    <col min="42" max="42" width="15.42578125" style="1" bestFit="1" customWidth="1"/>
    <col min="43" max="43" width="18.28515625" style="1" bestFit="1" customWidth="1"/>
    <col min="44" max="44" width="14.42578125" style="153" bestFit="1" customWidth="1"/>
    <col min="45" max="45" width="29" style="1" bestFit="1" customWidth="1"/>
    <col min="46" max="46" width="15.140625" style="1" customWidth="1"/>
    <col min="47" max="16384" width="11.42578125" style="1"/>
  </cols>
  <sheetData>
    <row r="1" spans="1:68" ht="24" customHeight="1">
      <c r="A1" s="262"/>
      <c r="B1" s="262"/>
      <c r="C1" s="260" t="s">
        <v>216</v>
      </c>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137" t="s">
        <v>217</v>
      </c>
      <c r="AT1" s="137" t="s">
        <v>223</v>
      </c>
    </row>
    <row r="2" spans="1:68" ht="24" customHeight="1">
      <c r="A2" s="262"/>
      <c r="B2" s="262"/>
      <c r="C2" s="261" t="s">
        <v>218</v>
      </c>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1"/>
      <c r="AP2" s="261"/>
      <c r="AQ2" s="261"/>
      <c r="AR2" s="261"/>
      <c r="AS2" s="138" t="s">
        <v>219</v>
      </c>
      <c r="AT2" s="139">
        <v>12</v>
      </c>
    </row>
    <row r="3" spans="1:68" ht="24" customHeight="1">
      <c r="A3" s="262"/>
      <c r="B3" s="262"/>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138" t="s">
        <v>220</v>
      </c>
      <c r="AT3" s="150">
        <v>45828</v>
      </c>
      <c r="AU3" s="8"/>
      <c r="AV3" s="8"/>
      <c r="AW3" s="8"/>
      <c r="AX3" s="8"/>
      <c r="AY3" s="8"/>
      <c r="AZ3" s="8"/>
      <c r="BA3" s="8"/>
      <c r="BB3" s="8"/>
      <c r="BC3" s="8"/>
      <c r="BD3" s="8"/>
      <c r="BE3" s="8"/>
      <c r="BF3" s="8"/>
      <c r="BG3" s="8"/>
      <c r="BH3" s="8"/>
      <c r="BI3" s="8"/>
      <c r="BJ3" s="8"/>
      <c r="BK3" s="8"/>
      <c r="BL3" s="8"/>
      <c r="BM3" s="8"/>
      <c r="BN3" s="8"/>
      <c r="BO3" s="8"/>
      <c r="BP3" s="8"/>
    </row>
    <row r="4" spans="1:68" ht="24" customHeight="1">
      <c r="A4" s="262"/>
      <c r="B4" s="262"/>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138" t="s">
        <v>221</v>
      </c>
      <c r="AT4" s="139" t="s">
        <v>222</v>
      </c>
      <c r="AU4" s="8"/>
      <c r="AV4" s="8"/>
      <c r="AW4" s="8"/>
      <c r="AX4" s="8"/>
      <c r="AY4" s="8"/>
      <c r="AZ4" s="8"/>
      <c r="BA4" s="8"/>
      <c r="BB4" s="8"/>
      <c r="BC4" s="8"/>
      <c r="BD4" s="8"/>
      <c r="BE4" s="8"/>
      <c r="BF4" s="8"/>
      <c r="BG4" s="8"/>
      <c r="BH4" s="8"/>
      <c r="BI4" s="8"/>
      <c r="BJ4" s="8"/>
      <c r="BK4" s="8"/>
      <c r="BL4" s="8"/>
      <c r="BM4" s="8"/>
      <c r="BN4" s="8"/>
      <c r="BO4" s="8"/>
      <c r="BP4" s="8"/>
    </row>
    <row r="5" spans="1:68" ht="26.25" customHeight="1">
      <c r="A5" s="29"/>
      <c r="B5" s="30"/>
      <c r="C5" s="29"/>
      <c r="D5" s="29"/>
      <c r="E5" s="8"/>
      <c r="F5" s="28"/>
      <c r="G5" s="8"/>
      <c r="H5" s="8"/>
      <c r="I5" s="8"/>
      <c r="J5" s="8"/>
      <c r="K5" s="8"/>
      <c r="L5" s="8"/>
      <c r="M5" s="8"/>
      <c r="N5" s="8"/>
      <c r="O5" s="8"/>
      <c r="P5" s="8"/>
      <c r="Q5" s="8"/>
      <c r="R5" s="8"/>
      <c r="S5" s="8"/>
      <c r="T5" s="8"/>
      <c r="U5" s="8"/>
      <c r="V5" s="8"/>
      <c r="W5" s="8"/>
      <c r="X5" s="8"/>
      <c r="Y5" s="8"/>
      <c r="Z5" s="8"/>
      <c r="AA5" s="8"/>
      <c r="AB5" s="8"/>
      <c r="AC5" s="8"/>
      <c r="AD5" s="8"/>
      <c r="AE5" s="8"/>
      <c r="AF5" s="141"/>
      <c r="AG5" s="8"/>
      <c r="AH5" s="8"/>
      <c r="AI5" s="8"/>
      <c r="AJ5" s="8"/>
      <c r="AK5" s="8"/>
      <c r="AL5" s="8"/>
      <c r="AM5" s="154"/>
      <c r="AN5" s="8"/>
      <c r="AO5" s="8"/>
      <c r="AP5" s="8"/>
      <c r="AQ5" s="8"/>
      <c r="AR5" s="154"/>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c r="A6" s="229" t="s">
        <v>43</v>
      </c>
      <c r="B6" s="230"/>
      <c r="C6" s="246" t="s">
        <v>234</v>
      </c>
      <c r="D6" s="247"/>
      <c r="E6" s="247"/>
      <c r="F6" s="247"/>
      <c r="G6" s="247"/>
      <c r="H6" s="247"/>
      <c r="I6" s="247"/>
      <c r="J6" s="247"/>
      <c r="K6" s="247"/>
      <c r="L6" s="247"/>
      <c r="M6" s="247"/>
      <c r="N6" s="248"/>
      <c r="O6" s="249"/>
      <c r="P6" s="249"/>
      <c r="Q6" s="249"/>
      <c r="R6" s="8"/>
      <c r="S6" s="8"/>
      <c r="T6" s="8"/>
      <c r="U6" s="8"/>
      <c r="V6" s="8"/>
      <c r="W6" s="8"/>
      <c r="X6" s="8"/>
      <c r="Y6" s="8"/>
      <c r="Z6" s="8"/>
      <c r="AA6" s="8"/>
      <c r="AB6" s="8"/>
      <c r="AC6" s="8"/>
      <c r="AD6" s="8"/>
      <c r="AE6" s="8"/>
      <c r="AF6" s="141"/>
      <c r="AG6" s="8"/>
      <c r="AH6" s="8"/>
      <c r="AI6" s="8"/>
      <c r="AJ6" s="8"/>
      <c r="AK6" s="8"/>
      <c r="AL6" s="8"/>
      <c r="AM6" s="154"/>
      <c r="AN6" s="8"/>
      <c r="AO6" s="8"/>
      <c r="AP6" s="8"/>
      <c r="AQ6" s="8"/>
      <c r="AR6" s="154"/>
      <c r="AS6" s="8"/>
      <c r="AT6" s="8"/>
      <c r="AU6" s="8"/>
      <c r="AV6" s="8"/>
      <c r="AW6" s="8"/>
      <c r="AX6" s="8"/>
      <c r="AY6" s="8"/>
      <c r="AZ6" s="8"/>
      <c r="BA6" s="8"/>
      <c r="BB6" s="8"/>
      <c r="BC6" s="8"/>
      <c r="BD6" s="8"/>
      <c r="BE6" s="8"/>
      <c r="BF6" s="8"/>
      <c r="BG6" s="8"/>
      <c r="BH6" s="8"/>
      <c r="BI6" s="8"/>
      <c r="BJ6" s="8"/>
      <c r="BK6" s="8"/>
      <c r="BL6" s="8"/>
      <c r="BM6" s="8"/>
      <c r="BN6" s="8"/>
      <c r="BO6" s="8"/>
      <c r="BP6" s="8"/>
    </row>
    <row r="7" spans="1:68" ht="60" customHeight="1">
      <c r="A7" s="229" t="s">
        <v>130</v>
      </c>
      <c r="B7" s="230"/>
      <c r="C7" s="240" t="s">
        <v>235</v>
      </c>
      <c r="D7" s="241"/>
      <c r="E7" s="241"/>
      <c r="F7" s="241"/>
      <c r="G7" s="241"/>
      <c r="H7" s="241"/>
      <c r="I7" s="241"/>
      <c r="J7" s="241"/>
      <c r="K7" s="241"/>
      <c r="L7" s="241"/>
      <c r="M7" s="241"/>
      <c r="N7" s="242"/>
      <c r="O7" s="8"/>
      <c r="P7" s="8"/>
      <c r="Q7" s="8"/>
      <c r="R7" s="8"/>
      <c r="S7" s="8"/>
      <c r="T7" s="8"/>
      <c r="U7" s="8"/>
      <c r="V7" s="8"/>
      <c r="W7" s="8"/>
      <c r="X7" s="8"/>
      <c r="Y7" s="8"/>
      <c r="Z7" s="8"/>
      <c r="AA7" s="8"/>
      <c r="AB7" s="8"/>
      <c r="AC7" s="8"/>
      <c r="AD7" s="8"/>
      <c r="AE7" s="8"/>
      <c r="AF7" s="141"/>
      <c r="AG7" s="8"/>
      <c r="AH7" s="8"/>
      <c r="AI7" s="8"/>
      <c r="AJ7" s="8"/>
      <c r="AK7" s="8"/>
      <c r="AL7" s="8"/>
      <c r="AM7" s="154"/>
      <c r="AN7" s="8"/>
      <c r="AO7" s="8"/>
      <c r="AP7" s="8"/>
      <c r="AQ7" s="8"/>
      <c r="AR7" s="154"/>
      <c r="AS7" s="8"/>
      <c r="AT7" s="8"/>
      <c r="AU7" s="8"/>
      <c r="AV7" s="8"/>
      <c r="AW7" s="8"/>
      <c r="AX7" s="8"/>
      <c r="AY7" s="8"/>
      <c r="AZ7" s="8"/>
      <c r="BA7" s="8"/>
      <c r="BB7" s="8"/>
      <c r="BC7" s="8"/>
      <c r="BD7" s="8"/>
      <c r="BE7" s="8"/>
      <c r="BF7" s="8"/>
      <c r="BG7" s="8"/>
      <c r="BH7" s="8"/>
      <c r="BI7" s="8"/>
      <c r="BJ7" s="8"/>
      <c r="BK7" s="8"/>
      <c r="BL7" s="8"/>
      <c r="BM7" s="8"/>
      <c r="BN7" s="8"/>
      <c r="BO7" s="8"/>
      <c r="BP7" s="8"/>
    </row>
    <row r="8" spans="1:68" ht="64.5" customHeight="1">
      <c r="A8" s="229" t="s">
        <v>44</v>
      </c>
      <c r="B8" s="230"/>
      <c r="C8" s="240" t="s">
        <v>236</v>
      </c>
      <c r="D8" s="243"/>
      <c r="E8" s="243"/>
      <c r="F8" s="243"/>
      <c r="G8" s="243"/>
      <c r="H8" s="243"/>
      <c r="I8" s="243"/>
      <c r="J8" s="243"/>
      <c r="K8" s="243"/>
      <c r="L8" s="243"/>
      <c r="M8" s="243"/>
      <c r="N8" s="244"/>
      <c r="O8" s="8"/>
      <c r="P8" s="8"/>
      <c r="Q8" s="8"/>
      <c r="R8" s="8"/>
      <c r="S8" s="8"/>
      <c r="T8" s="8"/>
      <c r="U8" s="8"/>
      <c r="V8" s="8"/>
      <c r="W8" s="8"/>
      <c r="X8" s="8"/>
      <c r="Y8" s="8"/>
      <c r="Z8" s="8"/>
      <c r="AA8" s="8"/>
      <c r="AB8" s="8"/>
      <c r="AC8" s="8"/>
      <c r="AD8" s="8"/>
      <c r="AE8" s="8"/>
      <c r="AF8" s="141"/>
      <c r="AG8" s="8"/>
      <c r="AH8" s="8"/>
      <c r="AI8" s="8"/>
      <c r="AJ8" s="8"/>
      <c r="AK8" s="8"/>
      <c r="AL8" s="8"/>
      <c r="AM8" s="154"/>
      <c r="AN8" s="8"/>
      <c r="AO8" s="8"/>
      <c r="AP8" s="8"/>
      <c r="AQ8" s="8"/>
      <c r="AR8" s="154"/>
      <c r="AS8" s="8"/>
      <c r="AT8" s="8"/>
      <c r="AU8" s="8"/>
      <c r="AV8" s="8"/>
      <c r="AW8" s="8"/>
      <c r="AX8" s="8"/>
      <c r="AY8" s="8"/>
      <c r="AZ8" s="8"/>
      <c r="BA8" s="8"/>
      <c r="BB8" s="8"/>
      <c r="BC8" s="8"/>
      <c r="BD8" s="8"/>
      <c r="BE8" s="8"/>
      <c r="BF8" s="8"/>
      <c r="BG8" s="8"/>
      <c r="BH8" s="8"/>
      <c r="BI8" s="8"/>
      <c r="BJ8" s="8"/>
      <c r="BK8" s="8"/>
      <c r="BL8" s="8"/>
      <c r="BM8" s="8"/>
      <c r="BN8" s="8"/>
      <c r="BO8" s="8"/>
      <c r="BP8" s="8"/>
    </row>
    <row r="9" spans="1:68" ht="27.75" customHeight="1">
      <c r="A9" s="250" t="s">
        <v>139</v>
      </c>
      <c r="B9" s="251"/>
      <c r="C9" s="251"/>
      <c r="D9" s="251"/>
      <c r="E9" s="251"/>
      <c r="F9" s="251"/>
      <c r="G9" s="252"/>
      <c r="H9" s="250" t="s">
        <v>140</v>
      </c>
      <c r="I9" s="251"/>
      <c r="J9" s="251"/>
      <c r="K9" s="251"/>
      <c r="L9" s="251"/>
      <c r="M9" s="251"/>
      <c r="N9" s="252"/>
      <c r="O9" s="250" t="s">
        <v>141</v>
      </c>
      <c r="P9" s="251"/>
      <c r="Q9" s="251"/>
      <c r="R9" s="251"/>
      <c r="S9" s="251"/>
      <c r="T9" s="251"/>
      <c r="U9" s="251"/>
      <c r="V9" s="251"/>
      <c r="W9" s="252"/>
      <c r="X9" s="250" t="s">
        <v>142</v>
      </c>
      <c r="Y9" s="251"/>
      <c r="Z9" s="251"/>
      <c r="AA9" s="251"/>
      <c r="AB9" s="251"/>
      <c r="AC9" s="251"/>
      <c r="AD9" s="252"/>
      <c r="AE9" s="250" t="s">
        <v>34</v>
      </c>
      <c r="AF9" s="251"/>
      <c r="AG9" s="251"/>
      <c r="AH9" s="251"/>
      <c r="AI9" s="251"/>
      <c r="AJ9" s="252"/>
      <c r="AK9" s="236" t="s">
        <v>226</v>
      </c>
      <c r="AL9" s="236"/>
      <c r="AM9" s="236"/>
      <c r="AN9" s="236"/>
      <c r="AO9" s="236"/>
      <c r="AP9" s="236"/>
      <c r="AQ9" s="236"/>
      <c r="AR9" s="236"/>
      <c r="AS9" s="236"/>
      <c r="AT9" s="236"/>
      <c r="AU9" s="8"/>
      <c r="AV9" s="8"/>
      <c r="AW9" s="8"/>
      <c r="AX9" s="8"/>
      <c r="AY9" s="8"/>
      <c r="AZ9" s="8"/>
      <c r="BA9" s="8"/>
      <c r="BB9" s="8"/>
      <c r="BC9" s="8"/>
      <c r="BD9" s="8"/>
      <c r="BE9" s="8"/>
      <c r="BF9" s="8"/>
      <c r="BG9" s="8"/>
      <c r="BH9" s="8"/>
      <c r="BI9" s="8"/>
      <c r="BJ9" s="8"/>
      <c r="BK9" s="8"/>
      <c r="BL9" s="8"/>
      <c r="BM9" s="8"/>
      <c r="BN9" s="8"/>
      <c r="BO9" s="8"/>
      <c r="BP9" s="8"/>
    </row>
    <row r="10" spans="1:68" ht="16.5" customHeight="1">
      <c r="A10" s="231" t="s">
        <v>0</v>
      </c>
      <c r="B10" s="236" t="s">
        <v>2</v>
      </c>
      <c r="C10" s="234" t="s">
        <v>3</v>
      </c>
      <c r="D10" s="234" t="s">
        <v>42</v>
      </c>
      <c r="E10" s="235" t="s">
        <v>1</v>
      </c>
      <c r="F10" s="233" t="s">
        <v>50</v>
      </c>
      <c r="G10" s="234" t="s">
        <v>135</v>
      </c>
      <c r="H10" s="253" t="s">
        <v>33</v>
      </c>
      <c r="I10" s="254" t="s">
        <v>5</v>
      </c>
      <c r="J10" s="233" t="s">
        <v>87</v>
      </c>
      <c r="K10" s="233" t="s">
        <v>92</v>
      </c>
      <c r="L10" s="256" t="s">
        <v>45</v>
      </c>
      <c r="M10" s="254" t="s">
        <v>5</v>
      </c>
      <c r="N10" s="234" t="s">
        <v>48</v>
      </c>
      <c r="O10" s="238" t="s">
        <v>11</v>
      </c>
      <c r="P10" s="237" t="s">
        <v>162</v>
      </c>
      <c r="Q10" s="233" t="s">
        <v>12</v>
      </c>
      <c r="R10" s="237" t="s">
        <v>8</v>
      </c>
      <c r="S10" s="237"/>
      <c r="T10" s="237"/>
      <c r="U10" s="237"/>
      <c r="V10" s="237"/>
      <c r="W10" s="237"/>
      <c r="X10" s="245" t="s">
        <v>138</v>
      </c>
      <c r="Y10" s="245" t="s">
        <v>46</v>
      </c>
      <c r="Z10" s="245" t="s">
        <v>5</v>
      </c>
      <c r="AA10" s="245" t="s">
        <v>47</v>
      </c>
      <c r="AB10" s="245" t="s">
        <v>5</v>
      </c>
      <c r="AC10" s="245" t="s">
        <v>49</v>
      </c>
      <c r="AD10" s="238" t="s">
        <v>29</v>
      </c>
      <c r="AE10" s="237" t="s">
        <v>34</v>
      </c>
      <c r="AF10" s="237" t="s">
        <v>35</v>
      </c>
      <c r="AG10" s="237" t="s">
        <v>36</v>
      </c>
      <c r="AH10" s="237" t="s">
        <v>38</v>
      </c>
      <c r="AI10" s="237" t="s">
        <v>37</v>
      </c>
      <c r="AJ10" s="237" t="s">
        <v>39</v>
      </c>
      <c r="AK10" s="263" t="s">
        <v>227</v>
      </c>
      <c r="AL10" s="263"/>
      <c r="AM10" s="263"/>
      <c r="AN10" s="263"/>
      <c r="AO10" s="263"/>
      <c r="AP10" s="263" t="s">
        <v>228</v>
      </c>
      <c r="AQ10" s="263"/>
      <c r="AR10" s="263"/>
      <c r="AS10" s="263"/>
      <c r="AT10" s="263"/>
      <c r="AU10" s="8"/>
      <c r="AV10" s="8"/>
      <c r="AW10" s="8"/>
      <c r="AX10" s="8"/>
      <c r="AY10" s="8"/>
      <c r="AZ10" s="8"/>
      <c r="BA10" s="8"/>
      <c r="BB10" s="8"/>
      <c r="BC10" s="8"/>
      <c r="BD10" s="8"/>
      <c r="BE10" s="8"/>
      <c r="BF10" s="8"/>
      <c r="BG10" s="8"/>
      <c r="BH10" s="8"/>
      <c r="BI10" s="8"/>
      <c r="BJ10" s="8"/>
      <c r="BK10" s="8"/>
      <c r="BL10" s="8"/>
      <c r="BM10" s="8"/>
      <c r="BN10" s="8"/>
      <c r="BO10" s="8"/>
      <c r="BP10" s="8"/>
    </row>
    <row r="11" spans="1:68" s="4" customFormat="1" ht="94.5" customHeight="1">
      <c r="A11" s="232"/>
      <c r="B11" s="236"/>
      <c r="C11" s="237"/>
      <c r="D11" s="237"/>
      <c r="E11" s="236"/>
      <c r="F11" s="234"/>
      <c r="G11" s="237"/>
      <c r="H11" s="234"/>
      <c r="I11" s="255"/>
      <c r="J11" s="234"/>
      <c r="K11" s="234"/>
      <c r="L11" s="255"/>
      <c r="M11" s="255"/>
      <c r="N11" s="237"/>
      <c r="O11" s="239"/>
      <c r="P11" s="237"/>
      <c r="Q11" s="234"/>
      <c r="R11" s="7" t="s">
        <v>13</v>
      </c>
      <c r="S11" s="7" t="s">
        <v>17</v>
      </c>
      <c r="T11" s="7" t="s">
        <v>28</v>
      </c>
      <c r="U11" s="7" t="s">
        <v>18</v>
      </c>
      <c r="V11" s="7" t="s">
        <v>21</v>
      </c>
      <c r="W11" s="7" t="s">
        <v>24</v>
      </c>
      <c r="X11" s="245"/>
      <c r="Y11" s="245"/>
      <c r="Z11" s="245"/>
      <c r="AA11" s="245"/>
      <c r="AB11" s="245"/>
      <c r="AC11" s="245"/>
      <c r="AD11" s="239"/>
      <c r="AE11" s="237"/>
      <c r="AF11" s="237"/>
      <c r="AG11" s="237"/>
      <c r="AH11" s="237"/>
      <c r="AI11" s="237"/>
      <c r="AJ11" s="237"/>
      <c r="AK11" s="151" t="s">
        <v>229</v>
      </c>
      <c r="AL11" s="151" t="s">
        <v>230</v>
      </c>
      <c r="AM11" s="152" t="s">
        <v>231</v>
      </c>
      <c r="AN11" s="151" t="s">
        <v>232</v>
      </c>
      <c r="AO11" s="151" t="s">
        <v>233</v>
      </c>
      <c r="AP11" s="151" t="s">
        <v>229</v>
      </c>
      <c r="AQ11" s="151" t="s">
        <v>230</v>
      </c>
      <c r="AR11" s="152" t="s">
        <v>231</v>
      </c>
      <c r="AS11" s="151" t="s">
        <v>232</v>
      </c>
      <c r="AT11" s="151" t="s">
        <v>233</v>
      </c>
      <c r="AU11" s="26"/>
      <c r="AV11" s="26"/>
      <c r="AW11" s="26"/>
      <c r="AX11" s="26"/>
      <c r="AY11" s="26"/>
      <c r="AZ11" s="26"/>
      <c r="BA11" s="26"/>
      <c r="BB11" s="26"/>
      <c r="BC11" s="26"/>
      <c r="BD11" s="26"/>
      <c r="BE11" s="26"/>
      <c r="BF11" s="26"/>
      <c r="BG11" s="26"/>
      <c r="BH11" s="26"/>
      <c r="BI11" s="26"/>
      <c r="BJ11" s="26"/>
      <c r="BK11" s="26"/>
      <c r="BL11" s="26"/>
      <c r="BM11" s="26"/>
      <c r="BN11" s="26"/>
      <c r="BO11" s="26"/>
      <c r="BP11" s="26"/>
    </row>
    <row r="12" spans="1:68" s="3" customFormat="1" ht="117.75" customHeight="1">
      <c r="A12" s="205">
        <v>1</v>
      </c>
      <c r="B12" s="208" t="s">
        <v>132</v>
      </c>
      <c r="C12" s="223" t="s">
        <v>237</v>
      </c>
      <c r="D12" s="223" t="s">
        <v>238</v>
      </c>
      <c r="E12" s="226" t="s">
        <v>264</v>
      </c>
      <c r="F12" s="208" t="s">
        <v>128</v>
      </c>
      <c r="G12" s="214">
        <v>12</v>
      </c>
      <c r="H12" s="217" t="str">
        <f>IF(G12&lt;=0,"",IF(G12&lt;=2,"Muy Baja",IF(G12&lt;=24,"Baja",IF(G12&lt;=500,"Media",IF(G12&lt;=5000,"Alta","Muy Alta")))))</f>
        <v>Baja</v>
      </c>
      <c r="I12" s="199">
        <f>IF(H12="","",IF(H12="Muy Baja",0.2,IF(H12="Baja",0.4,IF(H12="Media",0.6,IF(H12="Alta",0.8,IF(H12="Muy Alta",1,))))))</f>
        <v>0.4</v>
      </c>
      <c r="J12" s="220" t="s">
        <v>153</v>
      </c>
      <c r="K12" s="199" t="str">
        <f ca="1">IF(NOT(ISERROR(MATCH(J12,'Tabla Impacto'!$B$221:$B$223,0))),'Tabla Impacto'!$F$223&amp;"Por favor no seleccionar los criterios de impacto(Afectación Económica o presupuestal y Pérdida Reputacional)",J12)</f>
        <v xml:space="preserve">     El riesgo afecta la imagen de la entidad internamente, de conocimiento general, nivel interno, de junta dircetiva y accionistas y/o de provedores</v>
      </c>
      <c r="L12" s="217" t="str">
        <f ca="1">IF(OR(K12='Tabla Impacto'!$C$11,K12='Tabla Impacto'!$D$11),"Leve",IF(OR(K12='Tabla Impacto'!$C$12,K12='Tabla Impacto'!$D$12),"Menor",IF(OR(K12='Tabla Impacto'!$C$13,K12='Tabla Impacto'!$D$13),"Moderado",IF(OR(K12='Tabla Impacto'!$C$14,K12='Tabla Impacto'!$D$14),"Mayor",IF(OR(K12='Tabla Impacto'!$C$15,K12='Tabla Impacto'!$D$15),"Catastrófico","")))))</f>
        <v>Menor</v>
      </c>
      <c r="M12" s="199">
        <f ca="1">IF(L12="","",IF(L12="Leve",0.2,IF(L12="Menor",0.4,IF(L12="Moderado",0.6,IF(L12="Mayor",0.8,IF(L12="Catastrófico",1,))))))</f>
        <v>0.4</v>
      </c>
      <c r="N12" s="202" t="str">
        <f ca="1">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Moderado</v>
      </c>
      <c r="O12" s="6">
        <v>1</v>
      </c>
      <c r="P12" s="140" t="s">
        <v>257</v>
      </c>
      <c r="Q12" s="51" t="str">
        <f>IF(OR(R12="Preventivo",R12="Detectivo"),"Probabilidad",IF(R12="Correctivo","Impacto",""))</f>
        <v>Probabilidad</v>
      </c>
      <c r="R12" s="52" t="s">
        <v>14</v>
      </c>
      <c r="S12" s="52" t="s">
        <v>9</v>
      </c>
      <c r="T12" s="53" t="str">
        <f>IF(AND(R12="Preventivo",S12="Automático"),"50%",IF(AND(R12="Preventivo",S12="Manual"),"40%",IF(AND(R12="Detectivo",S12="Automático"),"40%",IF(AND(R12="Detectivo",S12="Manual"),"30%",IF(AND(R12="Correctivo",S12="Automático"),"35%",IF(AND(R12="Correctivo",S12="Manual"),"25%",""))))))</f>
        <v>40%</v>
      </c>
      <c r="U12" s="52" t="s">
        <v>19</v>
      </c>
      <c r="V12" s="52" t="s">
        <v>22</v>
      </c>
      <c r="W12" s="52" t="s">
        <v>119</v>
      </c>
      <c r="X12" s="24">
        <f>IFERROR(IF(Q12="Probabilidad",(I12-(+I12*T12)),IF(Q12="Impacto",I12,"")),"")</f>
        <v>0.24</v>
      </c>
      <c r="Y12" s="54" t="str">
        <f>IFERROR(IF(X12="","",IF(X12&lt;=0.2,"Muy Baja",IF(X12&lt;=0.4,"Baja",IF(X12&lt;=0.6,"Media",IF(X12&lt;=0.8,"Alta","Muy Alta"))))),"")</f>
        <v>Baja</v>
      </c>
      <c r="Z12" s="55">
        <f>+X12</f>
        <v>0.24</v>
      </c>
      <c r="AA12" s="54" t="str">
        <f ca="1">IFERROR(IF(AB12="","",IF(AB12&lt;=0.2,"Leve",IF(AB12&lt;=0.4,"Menor",IF(AB12&lt;=0.6,"Moderado",IF(AB12&lt;=0.8,"Mayor","Catastrófico"))))),"")</f>
        <v>Menor</v>
      </c>
      <c r="AB12" s="55">
        <f ca="1">IFERROR(IF(Q12="Impacto",(M12-(+M12*T12)),IF(Q12="Probabilidad",M12,"")),"")</f>
        <v>0.4</v>
      </c>
      <c r="AC12" s="56" t="str">
        <f ca="1">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Moderado</v>
      </c>
      <c r="AD12" s="57" t="s">
        <v>136</v>
      </c>
      <c r="AE12" s="156" t="s">
        <v>240</v>
      </c>
      <c r="AF12" s="58" t="s">
        <v>239</v>
      </c>
      <c r="AG12" s="59">
        <v>46022</v>
      </c>
      <c r="AH12" s="59" t="s">
        <v>224</v>
      </c>
      <c r="AI12" s="156" t="s">
        <v>242</v>
      </c>
      <c r="AJ12" s="48" t="s">
        <v>41</v>
      </c>
      <c r="AK12" s="48"/>
      <c r="AL12" s="48"/>
      <c r="AM12" s="155" t="e">
        <f>AK12/AL12</f>
        <v>#DIV/0!</v>
      </c>
      <c r="AN12" s="48"/>
      <c r="AO12" s="48"/>
      <c r="AP12" s="48"/>
      <c r="AQ12" s="48"/>
      <c r="AR12" s="155" t="e">
        <f>AP12/AQ12</f>
        <v>#DIV/0!</v>
      </c>
      <c r="AS12" s="48"/>
      <c r="AT12" s="48"/>
      <c r="AU12" s="27"/>
      <c r="AV12" s="27"/>
      <c r="AW12" s="27"/>
      <c r="AX12" s="27"/>
      <c r="AY12" s="27"/>
      <c r="AZ12" s="27"/>
      <c r="BA12" s="27"/>
      <c r="BB12" s="27"/>
      <c r="BC12" s="27"/>
      <c r="BD12" s="27"/>
      <c r="BE12" s="27"/>
      <c r="BF12" s="27"/>
      <c r="BG12" s="27"/>
      <c r="BH12" s="27"/>
      <c r="BI12" s="27"/>
      <c r="BJ12" s="27"/>
      <c r="BK12" s="27"/>
      <c r="BL12" s="27"/>
      <c r="BM12" s="27"/>
      <c r="BN12" s="27"/>
      <c r="BO12" s="27"/>
      <c r="BP12" s="27"/>
    </row>
    <row r="13" spans="1:68" ht="175.5" customHeight="1">
      <c r="A13" s="206"/>
      <c r="B13" s="209"/>
      <c r="C13" s="224"/>
      <c r="D13" s="224"/>
      <c r="E13" s="227"/>
      <c r="F13" s="209"/>
      <c r="G13" s="215"/>
      <c r="H13" s="218"/>
      <c r="I13" s="200"/>
      <c r="J13" s="221"/>
      <c r="K13" s="200">
        <f ca="1">IF(NOT(ISERROR(MATCH(J13,_xlfn.ANCHORARRAY(E24),0))),I26&amp;"Por favor no seleccionar los criterios de impacto",J13)</f>
        <v>0</v>
      </c>
      <c r="L13" s="218"/>
      <c r="M13" s="200"/>
      <c r="N13" s="203"/>
      <c r="O13" s="6">
        <v>2</v>
      </c>
      <c r="P13" s="140" t="s">
        <v>258</v>
      </c>
      <c r="Q13" s="51" t="str">
        <f>IF(OR(R13="Preventivo",R13="Detectivo"),"Probabilidad",IF(R13="Correctivo","Impacto",""))</f>
        <v>Probabilidad</v>
      </c>
      <c r="R13" s="52" t="s">
        <v>14</v>
      </c>
      <c r="S13" s="52" t="s">
        <v>9</v>
      </c>
      <c r="T13" s="53" t="str">
        <f t="shared" ref="T13:T17" si="0">IF(AND(R13="Preventivo",S13="Automático"),"50%",IF(AND(R13="Preventivo",S13="Manual"),"40%",IF(AND(R13="Detectivo",S13="Automático"),"40%",IF(AND(R13="Detectivo",S13="Manual"),"30%",IF(AND(R13="Correctivo",S13="Automático"),"35%",IF(AND(R13="Correctivo",S13="Manual"),"25%",""))))))</f>
        <v>40%</v>
      </c>
      <c r="U13" s="52" t="s">
        <v>19</v>
      </c>
      <c r="V13" s="52" t="s">
        <v>22</v>
      </c>
      <c r="W13" s="52" t="s">
        <v>119</v>
      </c>
      <c r="X13" s="24">
        <f>IFERROR(IF(AND(Q12="Probabilidad",Q13="Probabilidad"),(Z12-(+Z12*T13)),IF(Q13="Probabilidad",(I12-(+I12*T13)),IF(Q13="Impacto",Z12,""))),"")</f>
        <v>0.14399999999999999</v>
      </c>
      <c r="Y13" s="54" t="str">
        <f t="shared" ref="Y13:Y71" si="1">IFERROR(IF(X13="","",IF(X13&lt;=0.2,"Muy Baja",IF(X13&lt;=0.4,"Baja",IF(X13&lt;=0.6,"Media",IF(X13&lt;=0.8,"Alta","Muy Alta"))))),"")</f>
        <v>Muy Baja</v>
      </c>
      <c r="Z13" s="55">
        <f t="shared" ref="Z13:Z17" si="2">+X13</f>
        <v>0.14399999999999999</v>
      </c>
      <c r="AA13" s="54" t="str">
        <f t="shared" ref="AA13:AA71" ca="1" si="3">IFERROR(IF(AB13="","",IF(AB13&lt;=0.2,"Leve",IF(AB13&lt;=0.4,"Menor",IF(AB13&lt;=0.6,"Moderado",IF(AB13&lt;=0.8,"Mayor","Catastrófico"))))),"")</f>
        <v>Menor</v>
      </c>
      <c r="AB13" s="55">
        <f ca="1">IFERROR(IF(AND(Q12="Impacto",Q13="Impacto"),(AB12-(+AB12*T13)),IF(Q13="Impacto",($M$12-(+$M$12*T13)),IF(Q13="Probabilidad",AB12,""))),"")</f>
        <v>0.4</v>
      </c>
      <c r="AC13" s="56" t="str">
        <f t="shared" ref="AC13:AC17" ca="1" si="4">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Bajo</v>
      </c>
      <c r="AD13" s="57" t="s">
        <v>136</v>
      </c>
      <c r="AE13" s="156" t="s">
        <v>241</v>
      </c>
      <c r="AF13" s="58" t="s">
        <v>239</v>
      </c>
      <c r="AG13" s="59">
        <v>46022</v>
      </c>
      <c r="AH13" s="59" t="s">
        <v>224</v>
      </c>
      <c r="AI13" s="156" t="s">
        <v>243</v>
      </c>
      <c r="AJ13" s="48" t="s">
        <v>41</v>
      </c>
      <c r="AK13" s="48"/>
      <c r="AL13" s="48"/>
      <c r="AM13" s="155" t="e">
        <f t="shared" ref="AM13:AM63" si="5">AK13/AL13</f>
        <v>#DIV/0!</v>
      </c>
      <c r="AN13" s="48"/>
      <c r="AO13" s="48"/>
      <c r="AP13" s="48"/>
      <c r="AQ13" s="48"/>
      <c r="AR13" s="155" t="e">
        <f t="shared" ref="AR13:AR63" si="6">AP13/AQ13</f>
        <v>#DIV/0!</v>
      </c>
      <c r="AS13" s="48"/>
      <c r="AT13" s="48"/>
      <c r="AU13" s="8"/>
      <c r="AV13" s="8"/>
      <c r="AW13" s="8"/>
      <c r="AX13" s="8"/>
      <c r="AY13" s="8"/>
      <c r="AZ13" s="8"/>
      <c r="BA13" s="8"/>
      <c r="BB13" s="8"/>
      <c r="BC13" s="8"/>
      <c r="BD13" s="8"/>
      <c r="BE13" s="8"/>
      <c r="BF13" s="8"/>
      <c r="BG13" s="8"/>
      <c r="BH13" s="8"/>
      <c r="BI13" s="8"/>
      <c r="BJ13" s="8"/>
      <c r="BK13" s="8"/>
      <c r="BL13" s="8"/>
      <c r="BM13" s="8"/>
      <c r="BN13" s="8"/>
      <c r="BO13" s="8"/>
      <c r="BP13" s="8"/>
    </row>
    <row r="14" spans="1:68" ht="54" hidden="1" customHeight="1">
      <c r="A14" s="206"/>
      <c r="B14" s="209"/>
      <c r="C14" s="224"/>
      <c r="D14" s="224"/>
      <c r="E14" s="227"/>
      <c r="F14" s="209"/>
      <c r="G14" s="215"/>
      <c r="H14" s="218"/>
      <c r="I14" s="200"/>
      <c r="J14" s="221"/>
      <c r="K14" s="200">
        <f ca="1">IF(NOT(ISERROR(MATCH(J14,_xlfn.ANCHORARRAY(E25),0))),I27&amp;"Por favor no seleccionar los criterios de impacto",J14)</f>
        <v>0</v>
      </c>
      <c r="L14" s="218"/>
      <c r="M14" s="200"/>
      <c r="N14" s="203"/>
      <c r="O14" s="6"/>
      <c r="P14" s="140"/>
      <c r="Q14" s="51"/>
      <c r="R14" s="52"/>
      <c r="S14" s="52"/>
      <c r="T14" s="53"/>
      <c r="U14" s="52"/>
      <c r="V14" s="52"/>
      <c r="W14" s="52"/>
      <c r="X14" s="24" t="str">
        <f>IFERROR(IF(AND(Q13="Probabilidad",Q14="Probabilidad"),(Z13-(+Z13*T14)),IF(AND(Q13="Impacto",Q14="Probabilidad"),(Z12-(+Z12*T14)),IF(Q14="Impacto",Z13,""))),"")</f>
        <v/>
      </c>
      <c r="Y14" s="54" t="str">
        <f t="shared" si="1"/>
        <v/>
      </c>
      <c r="Z14" s="55" t="str">
        <f t="shared" si="2"/>
        <v/>
      </c>
      <c r="AA14" s="54" t="str">
        <f t="shared" si="3"/>
        <v/>
      </c>
      <c r="AB14" s="55" t="str">
        <f>IFERROR(IF(AND(Q13="Impacto",Q14="Impacto"),(AB13-(+AB13*T14)),IF(AND(Q13="Probabilidad",Q14="Impacto"),(AB12-(+AB12*T14)),IF(Q14="Probabilidad",AB13,""))),"")</f>
        <v/>
      </c>
      <c r="AC14" s="56" t="str">
        <f t="shared" si="4"/>
        <v/>
      </c>
      <c r="AD14" s="57"/>
      <c r="AE14" s="157"/>
      <c r="AF14" s="58"/>
      <c r="AG14" s="59"/>
      <c r="AH14" s="59"/>
      <c r="AI14" s="157"/>
      <c r="AJ14" s="48"/>
      <c r="AK14" s="48"/>
      <c r="AL14" s="48"/>
      <c r="AM14" s="155" t="e">
        <f t="shared" si="5"/>
        <v>#DIV/0!</v>
      </c>
      <c r="AN14" s="48"/>
      <c r="AO14" s="48"/>
      <c r="AP14" s="48"/>
      <c r="AQ14" s="48"/>
      <c r="AR14" s="155" t="e">
        <f t="shared" si="6"/>
        <v>#DIV/0!</v>
      </c>
      <c r="AS14" s="48"/>
      <c r="AT14" s="48"/>
      <c r="AU14" s="8"/>
      <c r="AV14" s="8"/>
      <c r="AW14" s="8"/>
      <c r="AX14" s="8"/>
      <c r="AY14" s="8"/>
      <c r="AZ14" s="8"/>
      <c r="BA14" s="8"/>
      <c r="BB14" s="8"/>
      <c r="BC14" s="8"/>
      <c r="BD14" s="8"/>
      <c r="BE14" s="8"/>
      <c r="BF14" s="8"/>
      <c r="BG14" s="8"/>
      <c r="BH14" s="8"/>
      <c r="BI14" s="8"/>
      <c r="BJ14" s="8"/>
      <c r="BK14" s="8"/>
      <c r="BL14" s="8"/>
      <c r="BM14" s="8"/>
      <c r="BN14" s="8"/>
      <c r="BO14" s="8"/>
      <c r="BP14" s="8"/>
    </row>
    <row r="15" spans="1:68" ht="16.5" hidden="1" customHeight="1">
      <c r="A15" s="206"/>
      <c r="B15" s="209"/>
      <c r="C15" s="224"/>
      <c r="D15" s="224"/>
      <c r="E15" s="227"/>
      <c r="F15" s="209"/>
      <c r="G15" s="215"/>
      <c r="H15" s="218"/>
      <c r="I15" s="200"/>
      <c r="J15" s="221"/>
      <c r="K15" s="200">
        <f ca="1">IF(NOT(ISERROR(MATCH(J15,_xlfn.ANCHORARRAY(E26),0))),I28&amp;"Por favor no seleccionar los criterios de impacto",J15)</f>
        <v>0</v>
      </c>
      <c r="L15" s="218"/>
      <c r="M15" s="200"/>
      <c r="N15" s="203"/>
      <c r="O15" s="6"/>
      <c r="P15" s="140"/>
      <c r="Q15" s="51"/>
      <c r="R15" s="52"/>
      <c r="S15" s="52"/>
      <c r="T15" s="53"/>
      <c r="U15" s="52"/>
      <c r="V15" s="52"/>
      <c r="W15" s="52"/>
      <c r="X15" s="24" t="str">
        <f t="shared" ref="X15:X17" si="7">IFERROR(IF(AND(Q14="Probabilidad",Q15="Probabilidad"),(Z14-(+Z14*T15)),IF(AND(Q14="Impacto",Q15="Probabilidad"),(Z13-(+Z13*T15)),IF(Q15="Impacto",Z14,""))),"")</f>
        <v/>
      </c>
      <c r="Y15" s="54" t="str">
        <f t="shared" si="1"/>
        <v/>
      </c>
      <c r="Z15" s="55" t="str">
        <f t="shared" si="2"/>
        <v/>
      </c>
      <c r="AA15" s="54" t="str">
        <f t="shared" si="3"/>
        <v/>
      </c>
      <c r="AB15" s="55" t="str">
        <f t="shared" ref="AB15:AB17" si="8">IFERROR(IF(AND(Q14="Impacto",Q15="Impacto"),(AB14-(+AB14*T15)),IF(AND(Q14="Probabilidad",Q15="Impacto"),(AB13-(+AB13*T15)),IF(Q15="Probabilidad",AB14,""))),"")</f>
        <v/>
      </c>
      <c r="AC15" s="56"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
      </c>
      <c r="AD15" s="57"/>
      <c r="AE15" s="140"/>
      <c r="AF15" s="58"/>
      <c r="AG15" s="59"/>
      <c r="AH15" s="59"/>
      <c r="AI15" s="140"/>
      <c r="AJ15" s="48"/>
      <c r="AK15" s="48"/>
      <c r="AL15" s="48"/>
      <c r="AM15" s="155" t="e">
        <f t="shared" si="5"/>
        <v>#DIV/0!</v>
      </c>
      <c r="AN15" s="48"/>
      <c r="AO15" s="48"/>
      <c r="AP15" s="48"/>
      <c r="AQ15" s="48"/>
      <c r="AR15" s="155" t="e">
        <f t="shared" si="6"/>
        <v>#DIV/0!</v>
      </c>
      <c r="AS15" s="48"/>
      <c r="AT15" s="48"/>
      <c r="AU15" s="8"/>
      <c r="AV15" s="8"/>
      <c r="AW15" s="8"/>
      <c r="AX15" s="8"/>
      <c r="AY15" s="8"/>
      <c r="AZ15" s="8"/>
      <c r="BA15" s="8"/>
      <c r="BB15" s="8"/>
      <c r="BC15" s="8"/>
      <c r="BD15" s="8"/>
      <c r="BE15" s="8"/>
      <c r="BF15" s="8"/>
      <c r="BG15" s="8"/>
      <c r="BH15" s="8"/>
      <c r="BI15" s="8"/>
      <c r="BJ15" s="8"/>
      <c r="BK15" s="8"/>
      <c r="BL15" s="8"/>
      <c r="BM15" s="8"/>
      <c r="BN15" s="8"/>
      <c r="BO15" s="8"/>
      <c r="BP15" s="8"/>
    </row>
    <row r="16" spans="1:68" ht="16.5" hidden="1" customHeight="1">
      <c r="A16" s="206"/>
      <c r="B16" s="209"/>
      <c r="C16" s="224"/>
      <c r="D16" s="224"/>
      <c r="E16" s="227"/>
      <c r="F16" s="209"/>
      <c r="G16" s="215"/>
      <c r="H16" s="218"/>
      <c r="I16" s="200"/>
      <c r="J16" s="221"/>
      <c r="K16" s="200">
        <f ca="1">IF(NOT(ISERROR(MATCH(J16,_xlfn.ANCHORARRAY(E27),0))),I29&amp;"Por favor no seleccionar los criterios de impacto",J16)</f>
        <v>0</v>
      </c>
      <c r="L16" s="218"/>
      <c r="M16" s="200"/>
      <c r="N16" s="203"/>
      <c r="O16" s="6"/>
      <c r="P16" s="140"/>
      <c r="Q16" s="51"/>
      <c r="R16" s="52"/>
      <c r="S16" s="52"/>
      <c r="T16" s="53"/>
      <c r="U16" s="52"/>
      <c r="V16" s="52"/>
      <c r="W16" s="52"/>
      <c r="X16" s="24" t="str">
        <f t="shared" si="7"/>
        <v/>
      </c>
      <c r="Y16" s="54" t="str">
        <f t="shared" si="1"/>
        <v/>
      </c>
      <c r="Z16" s="55" t="str">
        <f t="shared" si="2"/>
        <v/>
      </c>
      <c r="AA16" s="54" t="str">
        <f t="shared" si="3"/>
        <v/>
      </c>
      <c r="AB16" s="55" t="str">
        <f t="shared" si="8"/>
        <v/>
      </c>
      <c r="AC16" s="56" t="str">
        <f t="shared" si="4"/>
        <v/>
      </c>
      <c r="AD16" s="57"/>
      <c r="AE16" s="140"/>
      <c r="AF16" s="58"/>
      <c r="AG16" s="59"/>
      <c r="AH16" s="59"/>
      <c r="AI16" s="140"/>
      <c r="AJ16" s="48"/>
      <c r="AK16" s="48"/>
      <c r="AL16" s="48"/>
      <c r="AM16" s="155" t="e">
        <f t="shared" si="5"/>
        <v>#DIV/0!</v>
      </c>
      <c r="AN16" s="48"/>
      <c r="AO16" s="48"/>
      <c r="AP16" s="48"/>
      <c r="AQ16" s="48"/>
      <c r="AR16" s="155" t="e">
        <f t="shared" si="6"/>
        <v>#DIV/0!</v>
      </c>
      <c r="AS16" s="48"/>
      <c r="AT16" s="48"/>
      <c r="AU16" s="8"/>
      <c r="AV16" s="8"/>
      <c r="AW16" s="8"/>
      <c r="AX16" s="8"/>
      <c r="AY16" s="8"/>
      <c r="AZ16" s="8"/>
      <c r="BA16" s="8"/>
      <c r="BB16" s="8"/>
      <c r="BC16" s="8"/>
      <c r="BD16" s="8"/>
      <c r="BE16" s="8"/>
      <c r="BF16" s="8"/>
      <c r="BG16" s="8"/>
      <c r="BH16" s="8"/>
      <c r="BI16" s="8"/>
      <c r="BJ16" s="8"/>
      <c r="BK16" s="8"/>
      <c r="BL16" s="8"/>
      <c r="BM16" s="8"/>
      <c r="BN16" s="8"/>
      <c r="BO16" s="8"/>
      <c r="BP16" s="8"/>
    </row>
    <row r="17" spans="1:68" ht="31.5" hidden="1" customHeight="1">
      <c r="A17" s="207"/>
      <c r="B17" s="210"/>
      <c r="C17" s="225"/>
      <c r="D17" s="225"/>
      <c r="E17" s="228"/>
      <c r="F17" s="210"/>
      <c r="G17" s="216"/>
      <c r="H17" s="219"/>
      <c r="I17" s="201"/>
      <c r="J17" s="222"/>
      <c r="K17" s="201">
        <f ca="1">IF(NOT(ISERROR(MATCH(J17,_xlfn.ANCHORARRAY(E28),0))),I30&amp;"Por favor no seleccionar los criterios de impacto",J17)</f>
        <v>0</v>
      </c>
      <c r="L17" s="219"/>
      <c r="M17" s="201"/>
      <c r="N17" s="204"/>
      <c r="O17" s="6"/>
      <c r="P17" s="49"/>
      <c r="Q17" s="51" t="str">
        <f t="shared" ref="Q17" si="9">IF(OR(R17="Preventivo",R17="Detectivo"),"Probabilidad",IF(R17="Correctivo","Impacto",""))</f>
        <v/>
      </c>
      <c r="R17" s="52"/>
      <c r="S17" s="52"/>
      <c r="T17" s="53" t="str">
        <f t="shared" si="0"/>
        <v/>
      </c>
      <c r="U17" s="52"/>
      <c r="V17" s="52"/>
      <c r="W17" s="52"/>
      <c r="X17" s="24" t="str">
        <f t="shared" si="7"/>
        <v/>
      </c>
      <c r="Y17" s="54" t="str">
        <f t="shared" si="1"/>
        <v/>
      </c>
      <c r="Z17" s="55" t="str">
        <f t="shared" si="2"/>
        <v/>
      </c>
      <c r="AA17" s="54" t="str">
        <f t="shared" si="3"/>
        <v/>
      </c>
      <c r="AB17" s="55" t="str">
        <f t="shared" si="8"/>
        <v/>
      </c>
      <c r="AC17" s="56" t="str">
        <f t="shared" si="4"/>
        <v/>
      </c>
      <c r="AD17" s="57"/>
      <c r="AE17" s="140"/>
      <c r="AF17" s="58"/>
      <c r="AG17" s="59"/>
      <c r="AH17" s="59"/>
      <c r="AI17" s="140"/>
      <c r="AJ17" s="48"/>
      <c r="AK17" s="48"/>
      <c r="AL17" s="48"/>
      <c r="AM17" s="155" t="e">
        <f t="shared" si="5"/>
        <v>#DIV/0!</v>
      </c>
      <c r="AN17" s="48"/>
      <c r="AO17" s="48"/>
      <c r="AP17" s="48"/>
      <c r="AQ17" s="48"/>
      <c r="AR17" s="155" t="e">
        <f t="shared" si="6"/>
        <v>#DIV/0!</v>
      </c>
      <c r="AS17" s="48"/>
      <c r="AT17" s="48"/>
      <c r="AU17" s="8"/>
      <c r="AV17" s="8"/>
      <c r="AW17" s="8"/>
      <c r="AX17" s="8"/>
      <c r="AY17" s="8"/>
      <c r="AZ17" s="8"/>
      <c r="BA17" s="8"/>
      <c r="BB17" s="8"/>
      <c r="BC17" s="8"/>
      <c r="BD17" s="8"/>
      <c r="BE17" s="8"/>
      <c r="BF17" s="8"/>
      <c r="BG17" s="8"/>
      <c r="BH17" s="8"/>
      <c r="BI17" s="8"/>
      <c r="BJ17" s="8"/>
      <c r="BK17" s="8"/>
      <c r="BL17" s="8"/>
      <c r="BM17" s="8"/>
      <c r="BN17" s="8"/>
      <c r="BO17" s="8"/>
      <c r="BP17" s="8"/>
    </row>
    <row r="18" spans="1:68" ht="188.25" customHeight="1">
      <c r="A18" s="205">
        <v>2</v>
      </c>
      <c r="B18" s="208" t="s">
        <v>132</v>
      </c>
      <c r="C18" s="223" t="s">
        <v>244</v>
      </c>
      <c r="D18" s="223" t="s">
        <v>245</v>
      </c>
      <c r="E18" s="226" t="s">
        <v>246</v>
      </c>
      <c r="F18" s="208" t="s">
        <v>128</v>
      </c>
      <c r="G18" s="214">
        <v>4</v>
      </c>
      <c r="H18" s="217" t="str">
        <f>IF(G18&lt;=0,"",IF(G18&lt;=2,"Muy Baja",IF(G18&lt;=24,"Baja",IF(G18&lt;=500,"Media",IF(G18&lt;=5000,"Alta","Muy Alta")))))</f>
        <v>Baja</v>
      </c>
      <c r="I18" s="199">
        <f>IF(H18="","",IF(H18="Muy Baja",0.2,IF(H18="Baja",0.4,IF(H18="Media",0.6,IF(H18="Alta",0.8,IF(H18="Muy Alta",1,))))))</f>
        <v>0.4</v>
      </c>
      <c r="J18" s="220" t="s">
        <v>152</v>
      </c>
      <c r="K18" s="199" t="str">
        <f ca="1">IF(NOT(ISERROR(MATCH(J18,'Tabla Impacto'!$B$221:$B$223,0))),'Tabla Impacto'!$F$223&amp;"Por favor no seleccionar los criterios de impacto(Afectación Económica o presupuestal y Pérdida Reputacional)",J18)</f>
        <v xml:space="preserve">     El riesgo afecta la imagen de alguna área de la organización</v>
      </c>
      <c r="L18" s="217" t="str">
        <f ca="1">IF(OR(K18='Tabla Impacto'!$C$11,K18='Tabla Impacto'!$D$11),"Leve",IF(OR(K18='Tabla Impacto'!$C$12,K18='Tabla Impacto'!$D$12),"Menor",IF(OR(K18='Tabla Impacto'!$C$13,K18='Tabla Impacto'!$D$13),"Moderado",IF(OR(K18='Tabla Impacto'!$C$14,K18='Tabla Impacto'!$D$14),"Mayor",IF(OR(K18='Tabla Impacto'!$C$15,K18='Tabla Impacto'!$D$15),"Catastrófico","")))))</f>
        <v>Leve</v>
      </c>
      <c r="M18" s="199">
        <f ca="1">IF(L18="","",IF(L18="Leve",0.2,IF(L18="Menor",0.4,IF(L18="Moderado",0.6,IF(L18="Mayor",0.8,IF(L18="Catastrófico",1,))))))</f>
        <v>0.2</v>
      </c>
      <c r="N18" s="202" t="str">
        <f ca="1">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Bajo</v>
      </c>
      <c r="O18" s="6">
        <v>1</v>
      </c>
      <c r="P18" s="140" t="s">
        <v>259</v>
      </c>
      <c r="Q18" s="51" t="str">
        <f>IF(OR(R18="Preventivo",R18="Detectivo"),"Probabilidad",IF(R18="Correctivo","Impacto",""))</f>
        <v>Probabilidad</v>
      </c>
      <c r="R18" s="52" t="s">
        <v>15</v>
      </c>
      <c r="S18" s="52" t="s">
        <v>9</v>
      </c>
      <c r="T18" s="53" t="str">
        <f>IF(AND(R18="Preventivo",S18="Automático"),"50%",IF(AND(R18="Preventivo",S18="Manual"),"40%",IF(AND(R18="Detectivo",S18="Automático"),"40%",IF(AND(R18="Detectivo",S18="Manual"),"30%",IF(AND(R18="Correctivo",S18="Automático"),"35%",IF(AND(R18="Correctivo",S18="Manual"),"25%",""))))))</f>
        <v>30%</v>
      </c>
      <c r="U18" s="52" t="s">
        <v>19</v>
      </c>
      <c r="V18" s="52" t="s">
        <v>22</v>
      </c>
      <c r="W18" s="52" t="s">
        <v>119</v>
      </c>
      <c r="X18" s="24">
        <f>IFERROR(IF(Q18="Probabilidad",(I18-(+I18*T18)),IF(Q18="Impacto",I18,"")),"")</f>
        <v>0.28000000000000003</v>
      </c>
      <c r="Y18" s="54" t="str">
        <f>IFERROR(IF(X18="","",IF(X18&lt;=0.2,"Muy Baja",IF(X18&lt;=0.4,"Baja",IF(X18&lt;=0.6,"Media",IF(X18&lt;=0.8,"Alta","Muy Alta"))))),"")</f>
        <v>Baja</v>
      </c>
      <c r="Z18" s="55">
        <f>+X18</f>
        <v>0.28000000000000003</v>
      </c>
      <c r="AA18" s="54" t="str">
        <f ca="1">IFERROR(IF(AB18="","",IF(AB18&lt;=0.2,"Leve",IF(AB18&lt;=0.4,"Menor",IF(AB18&lt;=0.6,"Moderado",IF(AB18&lt;=0.8,"Mayor","Catastrófico"))))),"")</f>
        <v>Leve</v>
      </c>
      <c r="AB18" s="55">
        <f ca="1">IFERROR(IF(Q18="Impacto",(M18-(+M18*T18)),IF(Q18="Probabilidad",M18,"")),"")</f>
        <v>0.2</v>
      </c>
      <c r="AC18" s="56" t="str">
        <f ca="1">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Bajo</v>
      </c>
      <c r="AD18" s="57" t="s">
        <v>136</v>
      </c>
      <c r="AE18" s="140" t="s">
        <v>247</v>
      </c>
      <c r="AF18" s="58" t="s">
        <v>260</v>
      </c>
      <c r="AG18" s="59">
        <v>46022</v>
      </c>
      <c r="AH18" s="59" t="s">
        <v>224</v>
      </c>
      <c r="AI18" s="156" t="s">
        <v>261</v>
      </c>
      <c r="AJ18" s="48" t="s">
        <v>41</v>
      </c>
      <c r="AK18" s="48"/>
      <c r="AL18" s="48"/>
      <c r="AM18" s="155" t="e">
        <f t="shared" si="5"/>
        <v>#DIV/0!</v>
      </c>
      <c r="AN18" s="48"/>
      <c r="AO18" s="48"/>
      <c r="AP18" s="48"/>
      <c r="AQ18" s="48"/>
      <c r="AR18" s="155" t="e">
        <f t="shared" si="6"/>
        <v>#DIV/0!</v>
      </c>
      <c r="AS18" s="48"/>
      <c r="AT18" s="48"/>
      <c r="AU18" s="8"/>
      <c r="AV18" s="8"/>
      <c r="AW18" s="8"/>
      <c r="AX18" s="8"/>
      <c r="AY18" s="8"/>
      <c r="AZ18" s="8"/>
      <c r="BA18" s="8"/>
      <c r="BB18" s="8"/>
      <c r="BC18" s="8"/>
      <c r="BD18" s="8"/>
      <c r="BE18" s="8"/>
      <c r="BF18" s="8"/>
      <c r="BG18" s="8"/>
      <c r="BH18" s="8"/>
      <c r="BI18" s="8"/>
      <c r="BJ18" s="8"/>
      <c r="BK18" s="8"/>
      <c r="BL18" s="8"/>
      <c r="BM18" s="8"/>
      <c r="BN18" s="8"/>
      <c r="BO18" s="8"/>
      <c r="BP18" s="8"/>
    </row>
    <row r="19" spans="1:68" ht="27.75" hidden="1" customHeight="1">
      <c r="A19" s="206"/>
      <c r="B19" s="209"/>
      <c r="C19" s="224"/>
      <c r="D19" s="224"/>
      <c r="E19" s="227"/>
      <c r="F19" s="209"/>
      <c r="G19" s="215"/>
      <c r="H19" s="218"/>
      <c r="I19" s="200"/>
      <c r="J19" s="221"/>
      <c r="K19" s="200">
        <f ca="1">IF(NOT(ISERROR(MATCH(J19,_xlfn.ANCHORARRAY(E30),0))),I32&amp;"Por favor no seleccionar los criterios de impacto",J19)</f>
        <v>0</v>
      </c>
      <c r="L19" s="218"/>
      <c r="M19" s="200"/>
      <c r="N19" s="203"/>
      <c r="O19" s="6"/>
      <c r="P19" s="140"/>
      <c r="Q19" s="51"/>
      <c r="R19" s="52"/>
      <c r="S19" s="52"/>
      <c r="T19" s="53"/>
      <c r="U19" s="52"/>
      <c r="V19" s="52"/>
      <c r="W19" s="52"/>
      <c r="X19" s="24"/>
      <c r="Y19" s="54"/>
      <c r="Z19" s="55"/>
      <c r="AA19" s="54"/>
      <c r="AB19" s="55"/>
      <c r="AC19" s="56"/>
      <c r="AD19" s="57"/>
      <c r="AE19" s="140"/>
      <c r="AF19" s="58"/>
      <c r="AG19" s="59"/>
      <c r="AH19" s="59"/>
      <c r="AI19" s="157"/>
      <c r="AJ19" s="48"/>
      <c r="AK19" s="48"/>
      <c r="AL19" s="48"/>
      <c r="AM19" s="155" t="e">
        <f t="shared" si="5"/>
        <v>#DIV/0!</v>
      </c>
      <c r="AN19" s="48"/>
      <c r="AO19" s="48"/>
      <c r="AP19" s="48"/>
      <c r="AQ19" s="48"/>
      <c r="AR19" s="155" t="e">
        <f t="shared" si="6"/>
        <v>#DIV/0!</v>
      </c>
      <c r="AS19" s="48"/>
      <c r="AT19" s="48"/>
      <c r="AU19" s="8"/>
      <c r="AV19" s="8"/>
      <c r="AW19" s="8"/>
      <c r="AX19" s="8"/>
      <c r="AY19" s="8"/>
      <c r="AZ19" s="8"/>
      <c r="BA19" s="8"/>
      <c r="BB19" s="8"/>
      <c r="BC19" s="8"/>
      <c r="BD19" s="8"/>
      <c r="BE19" s="8"/>
      <c r="BF19" s="8"/>
      <c r="BG19" s="8"/>
      <c r="BH19" s="8"/>
      <c r="BI19" s="8"/>
      <c r="BJ19" s="8"/>
      <c r="BK19" s="8"/>
      <c r="BL19" s="8"/>
      <c r="BM19" s="8"/>
      <c r="BN19" s="8"/>
      <c r="BO19" s="8"/>
      <c r="BP19" s="8"/>
    </row>
    <row r="20" spans="1:68" hidden="1">
      <c r="A20" s="206"/>
      <c r="B20" s="209"/>
      <c r="C20" s="224"/>
      <c r="D20" s="224"/>
      <c r="E20" s="227"/>
      <c r="F20" s="209"/>
      <c r="G20" s="215"/>
      <c r="H20" s="218"/>
      <c r="I20" s="200"/>
      <c r="J20" s="221"/>
      <c r="K20" s="200">
        <f ca="1">IF(NOT(ISERROR(MATCH(J20,_xlfn.ANCHORARRAY(E31),0))),I33&amp;"Por favor no seleccionar los criterios de impacto",J20)</f>
        <v>0</v>
      </c>
      <c r="L20" s="218"/>
      <c r="M20" s="200"/>
      <c r="N20" s="203"/>
      <c r="O20" s="6"/>
      <c r="P20" s="50"/>
      <c r="Q20" s="51"/>
      <c r="R20" s="52"/>
      <c r="S20" s="52"/>
      <c r="T20" s="53"/>
      <c r="U20" s="52"/>
      <c r="V20" s="52"/>
      <c r="W20" s="52"/>
      <c r="X20" s="24"/>
      <c r="Y20" s="54"/>
      <c r="Z20" s="55"/>
      <c r="AA20" s="54"/>
      <c r="AB20" s="55"/>
      <c r="AC20" s="56"/>
      <c r="AD20" s="57"/>
      <c r="AE20" s="140"/>
      <c r="AF20" s="58"/>
      <c r="AG20" s="59"/>
      <c r="AH20" s="59"/>
      <c r="AI20" s="140"/>
      <c r="AJ20" s="48"/>
      <c r="AK20" s="48"/>
      <c r="AL20" s="48"/>
      <c r="AM20" s="155" t="e">
        <f t="shared" si="5"/>
        <v>#DIV/0!</v>
      </c>
      <c r="AN20" s="48"/>
      <c r="AO20" s="48"/>
      <c r="AP20" s="48"/>
      <c r="AQ20" s="48"/>
      <c r="AR20" s="155" t="e">
        <f t="shared" si="6"/>
        <v>#DIV/0!</v>
      </c>
      <c r="AS20" s="48"/>
      <c r="AT20" s="48"/>
      <c r="AU20" s="8"/>
      <c r="AV20" s="8"/>
      <c r="AW20" s="8"/>
      <c r="AX20" s="8"/>
      <c r="AY20" s="8"/>
      <c r="AZ20" s="8"/>
      <c r="BA20" s="8"/>
      <c r="BB20" s="8"/>
      <c r="BC20" s="8"/>
      <c r="BD20" s="8"/>
      <c r="BE20" s="8"/>
      <c r="BF20" s="8"/>
      <c r="BG20" s="8"/>
      <c r="BH20" s="8"/>
      <c r="BI20" s="8"/>
      <c r="BJ20" s="8"/>
      <c r="BK20" s="8"/>
      <c r="BL20" s="8"/>
      <c r="BM20" s="8"/>
      <c r="BN20" s="8"/>
      <c r="BO20" s="8"/>
      <c r="BP20" s="8"/>
    </row>
    <row r="21" spans="1:68" hidden="1">
      <c r="A21" s="206"/>
      <c r="B21" s="209"/>
      <c r="C21" s="224"/>
      <c r="D21" s="224"/>
      <c r="E21" s="227"/>
      <c r="F21" s="209"/>
      <c r="G21" s="215"/>
      <c r="H21" s="218"/>
      <c r="I21" s="200"/>
      <c r="J21" s="221"/>
      <c r="K21" s="200">
        <f ca="1">IF(NOT(ISERROR(MATCH(J21,_xlfn.ANCHORARRAY(E32),0))),I34&amp;"Por favor no seleccionar los criterios de impacto",J21)</f>
        <v>0</v>
      </c>
      <c r="L21" s="218"/>
      <c r="M21" s="200"/>
      <c r="N21" s="203"/>
      <c r="O21" s="6"/>
      <c r="P21" s="49"/>
      <c r="Q21" s="51"/>
      <c r="R21" s="52"/>
      <c r="S21" s="52"/>
      <c r="T21" s="53"/>
      <c r="U21" s="52"/>
      <c r="V21" s="52"/>
      <c r="W21" s="52"/>
      <c r="X21" s="24"/>
      <c r="Y21" s="54"/>
      <c r="Z21" s="55"/>
      <c r="AA21" s="54"/>
      <c r="AB21" s="55"/>
      <c r="AC21" s="56"/>
      <c r="AD21" s="57"/>
      <c r="AE21" s="140"/>
      <c r="AF21" s="58"/>
      <c r="AG21" s="59"/>
      <c r="AH21" s="59"/>
      <c r="AI21" s="140"/>
      <c r="AJ21" s="48"/>
      <c r="AK21" s="48"/>
      <c r="AL21" s="48"/>
      <c r="AM21" s="155" t="e">
        <f t="shared" si="5"/>
        <v>#DIV/0!</v>
      </c>
      <c r="AN21" s="48"/>
      <c r="AO21" s="48"/>
      <c r="AP21" s="48"/>
      <c r="AQ21" s="48"/>
      <c r="AR21" s="155" t="e">
        <f t="shared" si="6"/>
        <v>#DIV/0!</v>
      </c>
      <c r="AS21" s="48"/>
      <c r="AT21" s="48"/>
      <c r="AU21" s="8"/>
      <c r="AV21" s="8"/>
      <c r="AW21" s="8"/>
      <c r="AX21" s="8"/>
      <c r="AY21" s="8"/>
      <c r="AZ21" s="8"/>
      <c r="BA21" s="8"/>
      <c r="BB21" s="8"/>
      <c r="BC21" s="8"/>
      <c r="BD21" s="8"/>
      <c r="BE21" s="8"/>
      <c r="BF21" s="8"/>
      <c r="BG21" s="8"/>
      <c r="BH21" s="8"/>
      <c r="BI21" s="8"/>
      <c r="BJ21" s="8"/>
      <c r="BK21" s="8"/>
      <c r="BL21" s="8"/>
      <c r="BM21" s="8"/>
      <c r="BN21" s="8"/>
      <c r="BO21" s="8"/>
      <c r="BP21" s="8"/>
    </row>
    <row r="22" spans="1:68" hidden="1">
      <c r="A22" s="206"/>
      <c r="B22" s="209"/>
      <c r="C22" s="224"/>
      <c r="D22" s="224"/>
      <c r="E22" s="227"/>
      <c r="F22" s="209"/>
      <c r="G22" s="215"/>
      <c r="H22" s="218"/>
      <c r="I22" s="200"/>
      <c r="J22" s="221"/>
      <c r="K22" s="200">
        <f ca="1">IF(NOT(ISERROR(MATCH(J22,_xlfn.ANCHORARRAY(E33),0))),I35&amp;"Por favor no seleccionar los criterios de impacto",J22)</f>
        <v>0</v>
      </c>
      <c r="L22" s="218"/>
      <c r="M22" s="200"/>
      <c r="N22" s="203"/>
      <c r="O22" s="6"/>
      <c r="P22" s="49"/>
      <c r="Q22" s="51"/>
      <c r="R22" s="52"/>
      <c r="S22" s="52"/>
      <c r="T22" s="53"/>
      <c r="U22" s="52"/>
      <c r="V22" s="52"/>
      <c r="W22" s="52"/>
      <c r="X22" s="24"/>
      <c r="Y22" s="54"/>
      <c r="Z22" s="55"/>
      <c r="AA22" s="54"/>
      <c r="AB22" s="55"/>
      <c r="AC22" s="56"/>
      <c r="AD22" s="57"/>
      <c r="AE22" s="140"/>
      <c r="AF22" s="58"/>
      <c r="AG22" s="59"/>
      <c r="AH22" s="59"/>
      <c r="AI22" s="140"/>
      <c r="AJ22" s="48"/>
      <c r="AK22" s="48"/>
      <c r="AL22" s="48"/>
      <c r="AM22" s="155" t="e">
        <f t="shared" si="5"/>
        <v>#DIV/0!</v>
      </c>
      <c r="AN22" s="48"/>
      <c r="AO22" s="48"/>
      <c r="AP22" s="48"/>
      <c r="AQ22" s="48"/>
      <c r="AR22" s="155" t="e">
        <f t="shared" si="6"/>
        <v>#DIV/0!</v>
      </c>
      <c r="AS22" s="48"/>
      <c r="AT22" s="48"/>
      <c r="AU22" s="8"/>
      <c r="AV22" s="8"/>
      <c r="AW22" s="8"/>
      <c r="AX22" s="8"/>
      <c r="AY22" s="8"/>
      <c r="AZ22" s="8"/>
      <c r="BA22" s="8"/>
      <c r="BB22" s="8"/>
      <c r="BC22" s="8"/>
      <c r="BD22" s="8"/>
      <c r="BE22" s="8"/>
      <c r="BF22" s="8"/>
      <c r="BG22" s="8"/>
      <c r="BH22" s="8"/>
      <c r="BI22" s="8"/>
      <c r="BJ22" s="8"/>
      <c r="BK22" s="8"/>
      <c r="BL22" s="8"/>
      <c r="BM22" s="8"/>
      <c r="BN22" s="8"/>
      <c r="BO22" s="8"/>
      <c r="BP22" s="8"/>
    </row>
    <row r="23" spans="1:68" ht="8.25" hidden="1" customHeight="1">
      <c r="A23" s="207"/>
      <c r="B23" s="210"/>
      <c r="C23" s="225"/>
      <c r="D23" s="225"/>
      <c r="E23" s="228"/>
      <c r="F23" s="210"/>
      <c r="G23" s="216"/>
      <c r="H23" s="219"/>
      <c r="I23" s="201"/>
      <c r="J23" s="222"/>
      <c r="K23" s="201">
        <f ca="1">IF(NOT(ISERROR(MATCH(J23,_xlfn.ANCHORARRAY(E34),0))),I36&amp;"Por favor no seleccionar los criterios de impacto",J23)</f>
        <v>0</v>
      </c>
      <c r="L23" s="219"/>
      <c r="M23" s="201"/>
      <c r="N23" s="204"/>
      <c r="O23" s="6"/>
      <c r="P23" s="49"/>
      <c r="Q23" s="51"/>
      <c r="R23" s="52"/>
      <c r="S23" s="52"/>
      <c r="T23" s="53"/>
      <c r="U23" s="52"/>
      <c r="V23" s="52"/>
      <c r="W23" s="52"/>
      <c r="X23" s="24"/>
      <c r="Y23" s="54"/>
      <c r="Z23" s="55"/>
      <c r="AA23" s="54"/>
      <c r="AB23" s="55"/>
      <c r="AC23" s="56"/>
      <c r="AD23" s="57"/>
      <c r="AE23" s="140"/>
      <c r="AF23" s="58"/>
      <c r="AG23" s="59"/>
      <c r="AH23" s="59"/>
      <c r="AI23" s="140"/>
      <c r="AJ23" s="48"/>
      <c r="AK23" s="48"/>
      <c r="AL23" s="48"/>
      <c r="AM23" s="155" t="e">
        <f t="shared" si="5"/>
        <v>#DIV/0!</v>
      </c>
      <c r="AN23" s="48"/>
      <c r="AO23" s="48"/>
      <c r="AP23" s="48"/>
      <c r="AQ23" s="48"/>
      <c r="AR23" s="155" t="e">
        <f t="shared" si="6"/>
        <v>#DIV/0!</v>
      </c>
      <c r="AS23" s="48"/>
      <c r="AT23" s="48"/>
      <c r="AU23" s="8"/>
      <c r="AV23" s="8"/>
      <c r="AW23" s="8"/>
      <c r="AX23" s="8"/>
      <c r="AY23" s="8"/>
      <c r="AZ23" s="8"/>
      <c r="BA23" s="8"/>
      <c r="BB23" s="8"/>
      <c r="BC23" s="8"/>
      <c r="BD23" s="8"/>
      <c r="BE23" s="8"/>
      <c r="BF23" s="8"/>
      <c r="BG23" s="8"/>
      <c r="BH23" s="8"/>
      <c r="BI23" s="8"/>
      <c r="BJ23" s="8"/>
      <c r="BK23" s="8"/>
      <c r="BL23" s="8"/>
      <c r="BM23" s="8"/>
      <c r="BN23" s="8"/>
      <c r="BO23" s="8"/>
      <c r="BP23" s="8"/>
    </row>
    <row r="24" spans="1:68" ht="213.75" customHeight="1">
      <c r="A24" s="205">
        <v>3</v>
      </c>
      <c r="B24" s="208" t="s">
        <v>132</v>
      </c>
      <c r="C24" s="223" t="s">
        <v>248</v>
      </c>
      <c r="D24" s="223" t="s">
        <v>249</v>
      </c>
      <c r="E24" s="226" t="s">
        <v>265</v>
      </c>
      <c r="F24" s="208" t="s">
        <v>128</v>
      </c>
      <c r="G24" s="214">
        <v>4</v>
      </c>
      <c r="H24" s="217" t="str">
        <f>IF(G24&lt;=0,"",IF(G24&lt;=2,"Muy Baja",IF(G24&lt;=24,"Baja",IF(G24&lt;=500,"Media",IF(G24&lt;=5000,"Alta","Muy Alta")))))</f>
        <v>Baja</v>
      </c>
      <c r="I24" s="199">
        <f>IF(H24="","",IF(H24="Muy Baja",0.2,IF(H24="Baja",0.4,IF(H24="Media",0.6,IF(H24="Alta",0.8,IF(H24="Muy Alta",1,))))))</f>
        <v>0.4</v>
      </c>
      <c r="J24" s="220" t="s">
        <v>153</v>
      </c>
      <c r="K24" s="199" t="str">
        <f ca="1">IF(NOT(ISERROR(MATCH(J24,'Tabla Impacto'!$B$221:$B$223,0))),'Tabla Impacto'!$F$223&amp;"Por favor no seleccionar los criterios de impacto(Afectación Económica o presupuestal y Pérdida Reputacional)",J24)</f>
        <v xml:space="preserve">     El riesgo afecta la imagen de la entidad internamente, de conocimiento general, nivel interno, de junta dircetiva y accionistas y/o de provedores</v>
      </c>
      <c r="L24" s="217" t="str">
        <f ca="1">IF(OR(K24='Tabla Impacto'!$C$11,K24='Tabla Impacto'!$D$11),"Leve",IF(OR(K24='Tabla Impacto'!$C$12,K24='Tabla Impacto'!$D$12),"Menor",IF(OR(K24='Tabla Impacto'!$C$13,K24='Tabla Impacto'!$D$13),"Moderado",IF(OR(K24='Tabla Impacto'!$C$14,K24='Tabla Impacto'!$D$14),"Mayor",IF(OR(K24='Tabla Impacto'!$C$15,K24='Tabla Impacto'!$D$15),"Catastrófico","")))))</f>
        <v>Menor</v>
      </c>
      <c r="M24" s="199">
        <f ca="1">IF(L24="","",IF(L24="Leve",0.2,IF(L24="Menor",0.4,IF(L24="Moderado",0.6,IF(L24="Mayor",0.8,IF(L24="Catastrófico",1,))))))</f>
        <v>0.4</v>
      </c>
      <c r="N24" s="202"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Moderado</v>
      </c>
      <c r="O24" s="6">
        <v>1</v>
      </c>
      <c r="P24" s="140" t="s">
        <v>262</v>
      </c>
      <c r="Q24" s="51" t="str">
        <f>IF(OR(R24="Preventivo",R24="Detectivo"),"Probabilidad",IF(R24="Correctivo","Impacto",""))</f>
        <v>Probabilidad</v>
      </c>
      <c r="R24" s="52" t="s">
        <v>14</v>
      </c>
      <c r="S24" s="52" t="s">
        <v>9</v>
      </c>
      <c r="T24" s="53" t="str">
        <f>IF(AND(R24="Preventivo",S24="Automático"),"50%",IF(AND(R24="Preventivo",S24="Manual"),"40%",IF(AND(R24="Detectivo",S24="Automático"),"40%",IF(AND(R24="Detectivo",S24="Manual"),"30%",IF(AND(R24="Correctivo",S24="Automático"),"35%",IF(AND(R24="Correctivo",S24="Manual"),"25%",""))))))</f>
        <v>40%</v>
      </c>
      <c r="U24" s="52" t="s">
        <v>19</v>
      </c>
      <c r="V24" s="52" t="s">
        <v>22</v>
      </c>
      <c r="W24" s="52" t="s">
        <v>119</v>
      </c>
      <c r="X24" s="24">
        <f>IFERROR(IF(Q24="Probabilidad",(I24-(+I24*T24)),IF(Q24="Impacto",I24,"")),"")</f>
        <v>0.24</v>
      </c>
      <c r="Y24" s="54" t="str">
        <f>IFERROR(IF(X24="","",IF(X24&lt;=0.2,"Muy Baja",IF(X24&lt;=0.4,"Baja",IF(X24&lt;=0.6,"Media",IF(X24&lt;=0.8,"Alta","Muy Alta"))))),"")</f>
        <v>Baja</v>
      </c>
      <c r="Z24" s="55">
        <f>+X24</f>
        <v>0.24</v>
      </c>
      <c r="AA24" s="54" t="str">
        <f ca="1">IFERROR(IF(AB24="","",IF(AB24&lt;=0.2,"Leve",IF(AB24&lt;=0.4,"Menor",IF(AB24&lt;=0.6,"Moderado",IF(AB24&lt;=0.8,"Mayor","Catastrófico"))))),"")</f>
        <v>Menor</v>
      </c>
      <c r="AB24" s="55">
        <f ca="1">IFERROR(IF(Q24="Impacto",(M24-(+M24*T24)),IF(Q24="Probabilidad",M24,"")),"")</f>
        <v>0.4</v>
      </c>
      <c r="AC24" s="56" t="str">
        <f ca="1">IFERROR(IF(OR(AND(Y24="Muy Baja",AA24="Leve"),AND(Y24="Muy Baja",AA24="Menor"),AND(Y24="Baja",AA24="Leve")),"Bajo",IF(OR(AND(Y24="Muy baja",AA24="Moderado"),AND(Y24="Baja",AA24="Menor"),AND(Y24="Baja",AA24="Moderado"),AND(Y24="Media",AA24="Leve"),AND(Y24="Media",AA24="Menor"),AND(Y24="Media",AA24="Moderado"),AND(Y24="Alta",AA24="Leve"),AND(Y24="Alta",AA24="Menor")),"Moderado",IF(OR(AND(Y24="Muy Baja",AA24="Mayor"),AND(Y24="Baja",AA24="Mayor"),AND(Y24="Media",AA24="Mayor"),AND(Y24="Alta",AA24="Moderado"),AND(Y24="Alta",AA24="Mayor"),AND(Y24="Muy Alta",AA24="Leve"),AND(Y24="Muy Alta",AA24="Menor"),AND(Y24="Muy Alta",AA24="Moderado"),AND(Y24="Muy Alta",AA24="Mayor")),"Alto",IF(OR(AND(Y24="Muy Baja",AA24="Catastrófico"),AND(Y24="Baja",AA24="Catastrófico"),AND(Y24="Media",AA24="Catastrófico"),AND(Y24="Alta",AA24="Catastrófico"),AND(Y24="Muy Alta",AA24="Catastrófico")),"Extremo","")))),"")</f>
        <v>Moderado</v>
      </c>
      <c r="AD24" s="57" t="s">
        <v>136</v>
      </c>
      <c r="AE24" s="140" t="s">
        <v>254</v>
      </c>
      <c r="AF24" s="58" t="s">
        <v>250</v>
      </c>
      <c r="AG24" s="59">
        <v>46022</v>
      </c>
      <c r="AH24" s="59" t="s">
        <v>224</v>
      </c>
      <c r="AI24" s="140" t="s">
        <v>251</v>
      </c>
      <c r="AJ24" s="48" t="s">
        <v>41</v>
      </c>
      <c r="AK24" s="48"/>
      <c r="AL24" s="48"/>
      <c r="AM24" s="155" t="e">
        <f t="shared" si="5"/>
        <v>#DIV/0!</v>
      </c>
      <c r="AN24" s="48"/>
      <c r="AO24" s="48"/>
      <c r="AP24" s="48"/>
      <c r="AQ24" s="48"/>
      <c r="AR24" s="155" t="e">
        <f t="shared" si="6"/>
        <v>#DIV/0!</v>
      </c>
      <c r="AS24" s="48"/>
      <c r="AT24" s="48"/>
      <c r="AU24" s="8"/>
      <c r="AV24" s="8"/>
      <c r="AW24" s="8"/>
      <c r="AX24" s="8"/>
      <c r="AY24" s="8"/>
      <c r="AZ24" s="8"/>
      <c r="BA24" s="8"/>
      <c r="BB24" s="8"/>
      <c r="BC24" s="8"/>
      <c r="BD24" s="8"/>
      <c r="BE24" s="8"/>
      <c r="BF24" s="8"/>
      <c r="BG24" s="8"/>
      <c r="BH24" s="8"/>
      <c r="BI24" s="8"/>
      <c r="BJ24" s="8"/>
      <c r="BK24" s="8"/>
      <c r="BL24" s="8"/>
      <c r="BM24" s="8"/>
      <c r="BN24" s="8"/>
      <c r="BO24" s="8"/>
      <c r="BP24" s="8"/>
    </row>
    <row r="25" spans="1:68" hidden="1">
      <c r="A25" s="206"/>
      <c r="B25" s="209"/>
      <c r="C25" s="224"/>
      <c r="D25" s="224"/>
      <c r="E25" s="227"/>
      <c r="F25" s="209"/>
      <c r="G25" s="215"/>
      <c r="H25" s="218"/>
      <c r="I25" s="200"/>
      <c r="J25" s="221"/>
      <c r="K25" s="200">
        <f t="shared" ref="K25:K29" ca="1" si="10">IF(NOT(ISERROR(MATCH(J25,_xlfn.ANCHORARRAY(E36),0))),I38&amp;"Por favor no seleccionar los criterios de impacto",J25)</f>
        <v>0</v>
      </c>
      <c r="L25" s="218"/>
      <c r="M25" s="200"/>
      <c r="N25" s="203"/>
      <c r="O25" s="6"/>
      <c r="P25" s="140"/>
      <c r="Q25" s="51"/>
      <c r="R25" s="52"/>
      <c r="S25" s="52"/>
      <c r="T25" s="53"/>
      <c r="U25" s="52"/>
      <c r="V25" s="52"/>
      <c r="W25" s="52"/>
      <c r="X25" s="31"/>
      <c r="Y25" s="54"/>
      <c r="Z25" s="55"/>
      <c r="AA25" s="54"/>
      <c r="AB25" s="55"/>
      <c r="AC25" s="56"/>
      <c r="AD25" s="57"/>
      <c r="AE25" s="140"/>
      <c r="AF25" s="58"/>
      <c r="AG25" s="59"/>
      <c r="AH25" s="59"/>
      <c r="AI25" s="140"/>
      <c r="AJ25" s="48"/>
      <c r="AK25" s="48"/>
      <c r="AL25" s="48"/>
      <c r="AM25" s="155" t="e">
        <f t="shared" si="5"/>
        <v>#DIV/0!</v>
      </c>
      <c r="AN25" s="48"/>
      <c r="AO25" s="48"/>
      <c r="AP25" s="48"/>
      <c r="AQ25" s="48"/>
      <c r="AR25" s="155" t="e">
        <f t="shared" si="6"/>
        <v>#DIV/0!</v>
      </c>
      <c r="AS25" s="48"/>
      <c r="AT25" s="48"/>
      <c r="AU25" s="8"/>
      <c r="AV25" s="8"/>
      <c r="AW25" s="8"/>
      <c r="AX25" s="8"/>
      <c r="AY25" s="8"/>
      <c r="AZ25" s="8"/>
      <c r="BA25" s="8"/>
      <c r="BB25" s="8"/>
      <c r="BC25" s="8"/>
      <c r="BD25" s="8"/>
      <c r="BE25" s="8"/>
      <c r="BF25" s="8"/>
      <c r="BG25" s="8"/>
      <c r="BH25" s="8"/>
      <c r="BI25" s="8"/>
      <c r="BJ25" s="8"/>
      <c r="BK25" s="8"/>
      <c r="BL25" s="8"/>
      <c r="BM25" s="8"/>
      <c r="BN25" s="8"/>
      <c r="BO25" s="8"/>
      <c r="BP25" s="8"/>
    </row>
    <row r="26" spans="1:68" hidden="1">
      <c r="A26" s="206"/>
      <c r="B26" s="209"/>
      <c r="C26" s="224"/>
      <c r="D26" s="224"/>
      <c r="E26" s="227"/>
      <c r="F26" s="209"/>
      <c r="G26" s="215"/>
      <c r="H26" s="218"/>
      <c r="I26" s="200"/>
      <c r="J26" s="221"/>
      <c r="K26" s="200">
        <f t="shared" ca="1" si="10"/>
        <v>0</v>
      </c>
      <c r="L26" s="218"/>
      <c r="M26" s="200"/>
      <c r="N26" s="203"/>
      <c r="O26" s="6"/>
      <c r="P26" s="140"/>
      <c r="Q26" s="51"/>
      <c r="R26" s="52"/>
      <c r="S26" s="52"/>
      <c r="T26" s="53"/>
      <c r="U26" s="52"/>
      <c r="V26" s="52"/>
      <c r="W26" s="52"/>
      <c r="X26" s="24"/>
      <c r="Y26" s="54"/>
      <c r="Z26" s="55"/>
      <c r="AA26" s="54"/>
      <c r="AB26" s="55"/>
      <c r="AC26" s="56"/>
      <c r="AD26" s="57"/>
      <c r="AE26" s="140"/>
      <c r="AF26" s="58"/>
      <c r="AG26" s="59"/>
      <c r="AH26" s="59"/>
      <c r="AI26" s="140"/>
      <c r="AJ26" s="48"/>
      <c r="AK26" s="48"/>
      <c r="AL26" s="48"/>
      <c r="AM26" s="155" t="e">
        <f t="shared" si="5"/>
        <v>#DIV/0!</v>
      </c>
      <c r="AN26" s="48"/>
      <c r="AO26" s="48"/>
      <c r="AP26" s="48"/>
      <c r="AQ26" s="48"/>
      <c r="AR26" s="155" t="e">
        <f t="shared" si="6"/>
        <v>#DIV/0!</v>
      </c>
      <c r="AS26" s="48"/>
      <c r="AT26" s="48"/>
      <c r="AU26" s="8"/>
      <c r="AV26" s="8"/>
      <c r="AW26" s="8"/>
      <c r="AX26" s="8"/>
      <c r="AY26" s="8"/>
      <c r="AZ26" s="8"/>
      <c r="BA26" s="8"/>
      <c r="BB26" s="8"/>
      <c r="BC26" s="8"/>
      <c r="BD26" s="8"/>
      <c r="BE26" s="8"/>
      <c r="BF26" s="8"/>
      <c r="BG26" s="8"/>
      <c r="BH26" s="8"/>
      <c r="BI26" s="8"/>
      <c r="BJ26" s="8"/>
      <c r="BK26" s="8"/>
      <c r="BL26" s="8"/>
      <c r="BM26" s="8"/>
      <c r="BN26" s="8"/>
      <c r="BO26" s="8"/>
      <c r="BP26" s="8"/>
    </row>
    <row r="27" spans="1:68" hidden="1">
      <c r="A27" s="206"/>
      <c r="B27" s="209"/>
      <c r="C27" s="224"/>
      <c r="D27" s="224"/>
      <c r="E27" s="227"/>
      <c r="F27" s="209"/>
      <c r="G27" s="215"/>
      <c r="H27" s="218"/>
      <c r="I27" s="200"/>
      <c r="J27" s="221"/>
      <c r="K27" s="200">
        <f t="shared" ca="1" si="10"/>
        <v>0</v>
      </c>
      <c r="L27" s="218"/>
      <c r="M27" s="200"/>
      <c r="N27" s="203"/>
      <c r="O27" s="6"/>
      <c r="P27" s="140"/>
      <c r="Q27" s="51" t="str">
        <f t="shared" ref="Q27:Q29" si="11">IF(OR(R27="Preventivo",R27="Detectivo"),"Probabilidad",IF(R27="Correctivo","Impacto",""))</f>
        <v/>
      </c>
      <c r="R27" s="52"/>
      <c r="S27" s="52"/>
      <c r="T27" s="53" t="str">
        <f t="shared" ref="T27:T29" si="12">IF(AND(R27="Preventivo",S27="Automático"),"50%",IF(AND(R27="Preventivo",S27="Manual"),"40%",IF(AND(R27="Detectivo",S27="Automático"),"40%",IF(AND(R27="Detectivo",S27="Manual"),"30%",IF(AND(R27="Correctivo",S27="Automático"),"35%",IF(AND(R27="Correctivo",S27="Manual"),"25%",""))))))</f>
        <v/>
      </c>
      <c r="U27" s="52"/>
      <c r="V27" s="52"/>
      <c r="W27" s="52"/>
      <c r="X27" s="24" t="str">
        <f t="shared" ref="X27:X29" si="13">IFERROR(IF(AND(Q26="Probabilidad",Q27="Probabilidad"),(Z26-(+Z26*T27)),IF(AND(Q26="Impacto",Q27="Probabilidad"),(Z25-(+Z25*T27)),IF(Q27="Impacto",Z26,""))),"")</f>
        <v/>
      </c>
      <c r="Y27" s="54" t="str">
        <f t="shared" si="1"/>
        <v/>
      </c>
      <c r="Z27" s="55" t="str">
        <f t="shared" ref="Z27:Z29" si="14">+X27</f>
        <v/>
      </c>
      <c r="AA27" s="54" t="str">
        <f t="shared" si="3"/>
        <v/>
      </c>
      <c r="AB27" s="55" t="str">
        <f t="shared" ref="AB27:AB29" si="15">IFERROR(IF(AND(Q26="Impacto",Q27="Impacto"),(AB26-(+AB26*T27)),IF(AND(Q26="Probabilidad",Q27="Impacto"),(AB25-(+AB25*T27)),IF(Q27="Probabilidad",AB26,""))),"")</f>
        <v/>
      </c>
      <c r="AC27" s="56" t="str">
        <f>IFERROR(IF(OR(AND(Y27="Muy Baja",AA27="Leve"),AND(Y27="Muy Baja",AA27="Menor"),AND(Y27="Baja",AA27="Leve")),"Bajo",IF(OR(AND(Y27="Muy baja",AA27="Moderado"),AND(Y27="Baja",AA27="Menor"),AND(Y27="Baja",AA27="Moderado"),AND(Y27="Media",AA27="Leve"),AND(Y27="Media",AA27="Menor"),AND(Y27="Media",AA27="Moderado"),AND(Y27="Alta",AA27="Leve"),AND(Y27="Alta",AA27="Menor")),"Moderado",IF(OR(AND(Y27="Muy Baja",AA27="Mayor"),AND(Y27="Baja",AA27="Mayor"),AND(Y27="Media",AA27="Mayor"),AND(Y27="Alta",AA27="Moderado"),AND(Y27="Alta",AA27="Mayor"),AND(Y27="Muy Alta",AA27="Leve"),AND(Y27="Muy Alta",AA27="Menor"),AND(Y27="Muy Alta",AA27="Moderado"),AND(Y27="Muy Alta",AA27="Mayor")),"Alto",IF(OR(AND(Y27="Muy Baja",AA27="Catastrófico"),AND(Y27="Baja",AA27="Catastrófico"),AND(Y27="Media",AA27="Catastrófico"),AND(Y27="Alta",AA27="Catastrófico"),AND(Y27="Muy Alta",AA27="Catastrófico")),"Extremo","")))),"")</f>
        <v/>
      </c>
      <c r="AD27" s="57"/>
      <c r="AE27" s="140"/>
      <c r="AF27" s="58"/>
      <c r="AG27" s="59"/>
      <c r="AH27" s="59"/>
      <c r="AI27" s="140"/>
      <c r="AJ27" s="48"/>
      <c r="AK27" s="48"/>
      <c r="AL27" s="48"/>
      <c r="AM27" s="155" t="e">
        <f t="shared" si="5"/>
        <v>#DIV/0!</v>
      </c>
      <c r="AN27" s="48"/>
      <c r="AO27" s="48"/>
      <c r="AP27" s="48"/>
      <c r="AQ27" s="48"/>
      <c r="AR27" s="155" t="e">
        <f t="shared" si="6"/>
        <v>#DIV/0!</v>
      </c>
      <c r="AS27" s="48"/>
      <c r="AT27" s="48"/>
      <c r="AU27" s="8"/>
      <c r="AV27" s="8"/>
      <c r="AW27" s="8"/>
      <c r="AX27" s="8"/>
      <c r="AY27" s="8"/>
      <c r="AZ27" s="8"/>
      <c r="BA27" s="8"/>
      <c r="BB27" s="8"/>
      <c r="BC27" s="8"/>
      <c r="BD27" s="8"/>
      <c r="BE27" s="8"/>
      <c r="BF27" s="8"/>
      <c r="BG27" s="8"/>
      <c r="BH27" s="8"/>
      <c r="BI27" s="8"/>
      <c r="BJ27" s="8"/>
      <c r="BK27" s="8"/>
      <c r="BL27" s="8"/>
      <c r="BM27" s="8"/>
      <c r="BN27" s="8"/>
      <c r="BO27" s="8"/>
      <c r="BP27" s="8"/>
    </row>
    <row r="28" spans="1:68" ht="65.25" hidden="1" customHeight="1">
      <c r="A28" s="206"/>
      <c r="B28" s="209"/>
      <c r="C28" s="224"/>
      <c r="D28" s="224"/>
      <c r="E28" s="227"/>
      <c r="F28" s="209"/>
      <c r="G28" s="215"/>
      <c r="H28" s="218"/>
      <c r="I28" s="200"/>
      <c r="J28" s="221"/>
      <c r="K28" s="200">
        <f t="shared" ca="1" si="10"/>
        <v>0</v>
      </c>
      <c r="L28" s="218"/>
      <c r="M28" s="200"/>
      <c r="N28" s="203"/>
      <c r="O28" s="6"/>
      <c r="P28" s="140"/>
      <c r="Q28" s="51" t="str">
        <f t="shared" si="11"/>
        <v/>
      </c>
      <c r="R28" s="52"/>
      <c r="S28" s="52"/>
      <c r="T28" s="53" t="str">
        <f t="shared" si="12"/>
        <v/>
      </c>
      <c r="U28" s="52"/>
      <c r="V28" s="52"/>
      <c r="W28" s="52"/>
      <c r="X28" s="24" t="str">
        <f t="shared" si="13"/>
        <v/>
      </c>
      <c r="Y28" s="54" t="str">
        <f t="shared" si="1"/>
        <v/>
      </c>
      <c r="Z28" s="55" t="str">
        <f t="shared" si="14"/>
        <v/>
      </c>
      <c r="AA28" s="54" t="str">
        <f t="shared" si="3"/>
        <v/>
      </c>
      <c r="AB28" s="55" t="str">
        <f t="shared" si="15"/>
        <v/>
      </c>
      <c r="AC28" s="56" t="str">
        <f t="shared" ref="AC28:AC29" si="16">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
      </c>
      <c r="AD28" s="57"/>
      <c r="AE28" s="140"/>
      <c r="AF28" s="58"/>
      <c r="AG28" s="59"/>
      <c r="AH28" s="59"/>
      <c r="AI28" s="140"/>
      <c r="AJ28" s="48"/>
      <c r="AK28" s="48"/>
      <c r="AL28" s="48"/>
      <c r="AM28" s="155" t="e">
        <f t="shared" si="5"/>
        <v>#DIV/0!</v>
      </c>
      <c r="AN28" s="48"/>
      <c r="AO28" s="48"/>
      <c r="AP28" s="48"/>
      <c r="AQ28" s="48"/>
      <c r="AR28" s="155" t="e">
        <f t="shared" si="6"/>
        <v>#DIV/0!</v>
      </c>
      <c r="AS28" s="48"/>
      <c r="AT28" s="48"/>
      <c r="AU28" s="8"/>
      <c r="AV28" s="8"/>
      <c r="AW28" s="8"/>
      <c r="AX28" s="8"/>
      <c r="AY28" s="8"/>
      <c r="AZ28" s="8"/>
      <c r="BA28" s="8"/>
      <c r="BB28" s="8"/>
      <c r="BC28" s="8"/>
      <c r="BD28" s="8"/>
      <c r="BE28" s="8"/>
      <c r="BF28" s="8"/>
      <c r="BG28" s="8"/>
      <c r="BH28" s="8"/>
      <c r="BI28" s="8"/>
      <c r="BJ28" s="8"/>
      <c r="BK28" s="8"/>
      <c r="BL28" s="8"/>
      <c r="BM28" s="8"/>
      <c r="BN28" s="8"/>
      <c r="BO28" s="8"/>
      <c r="BP28" s="8"/>
    </row>
    <row r="29" spans="1:68" ht="91.5" hidden="1" customHeight="1">
      <c r="A29" s="207"/>
      <c r="B29" s="210"/>
      <c r="C29" s="225"/>
      <c r="D29" s="225"/>
      <c r="E29" s="228"/>
      <c r="F29" s="210"/>
      <c r="G29" s="216"/>
      <c r="H29" s="219"/>
      <c r="I29" s="201"/>
      <c r="J29" s="222"/>
      <c r="K29" s="201">
        <f t="shared" ca="1" si="10"/>
        <v>0</v>
      </c>
      <c r="L29" s="219"/>
      <c r="M29" s="201"/>
      <c r="N29" s="204"/>
      <c r="O29" s="6"/>
      <c r="P29" s="140"/>
      <c r="Q29" s="51" t="str">
        <f t="shared" si="11"/>
        <v/>
      </c>
      <c r="R29" s="52"/>
      <c r="S29" s="52"/>
      <c r="T29" s="53" t="str">
        <f t="shared" si="12"/>
        <v/>
      </c>
      <c r="U29" s="52"/>
      <c r="V29" s="52"/>
      <c r="W29" s="52"/>
      <c r="X29" s="24" t="str">
        <f t="shared" si="13"/>
        <v/>
      </c>
      <c r="Y29" s="54" t="str">
        <f t="shared" si="1"/>
        <v/>
      </c>
      <c r="Z29" s="55" t="str">
        <f t="shared" si="14"/>
        <v/>
      </c>
      <c r="AA29" s="54" t="str">
        <f t="shared" si="3"/>
        <v/>
      </c>
      <c r="AB29" s="55" t="str">
        <f t="shared" si="15"/>
        <v/>
      </c>
      <c r="AC29" s="56" t="str">
        <f t="shared" si="16"/>
        <v/>
      </c>
      <c r="AD29" s="57"/>
      <c r="AE29" s="140"/>
      <c r="AF29" s="58"/>
      <c r="AG29" s="59"/>
      <c r="AH29" s="59"/>
      <c r="AI29" s="140"/>
      <c r="AJ29" s="48"/>
      <c r="AK29" s="48"/>
      <c r="AL29" s="48"/>
      <c r="AM29" s="155" t="e">
        <f t="shared" si="5"/>
        <v>#DIV/0!</v>
      </c>
      <c r="AN29" s="48"/>
      <c r="AO29" s="48"/>
      <c r="AP29" s="48"/>
      <c r="AQ29" s="48"/>
      <c r="AR29" s="155" t="e">
        <f t="shared" si="6"/>
        <v>#DIV/0!</v>
      </c>
      <c r="AS29" s="48"/>
      <c r="AT29" s="48"/>
      <c r="AU29" s="8"/>
      <c r="AV29" s="8"/>
      <c r="AW29" s="8"/>
      <c r="AX29" s="8"/>
      <c r="AY29" s="8"/>
      <c r="AZ29" s="8"/>
      <c r="BA29" s="8"/>
      <c r="BB29" s="8"/>
      <c r="BC29" s="8"/>
      <c r="BD29" s="8"/>
      <c r="BE29" s="8"/>
      <c r="BF29" s="8"/>
      <c r="BG29" s="8"/>
      <c r="BH29" s="8"/>
      <c r="BI29" s="8"/>
      <c r="BJ29" s="8"/>
      <c r="BK29" s="8"/>
      <c r="BL29" s="8"/>
      <c r="BM29" s="8"/>
      <c r="BN29" s="8"/>
      <c r="BO29" s="8"/>
      <c r="BP29" s="8"/>
    </row>
    <row r="30" spans="1:68" ht="132.75" customHeight="1">
      <c r="A30" s="205">
        <v>4</v>
      </c>
      <c r="B30" s="208" t="s">
        <v>132</v>
      </c>
      <c r="C30" s="223" t="s">
        <v>252</v>
      </c>
      <c r="D30" s="223" t="s">
        <v>249</v>
      </c>
      <c r="E30" s="226" t="s">
        <v>253</v>
      </c>
      <c r="F30" s="208" t="s">
        <v>128</v>
      </c>
      <c r="G30" s="214">
        <v>7</v>
      </c>
      <c r="H30" s="217" t="str">
        <f>IF(G30&lt;=0,"",IF(G30&lt;=2,"Muy Baja",IF(G30&lt;=24,"Baja",IF(G30&lt;=500,"Media",IF(G30&lt;=5000,"Alta","Muy Alta")))))</f>
        <v>Baja</v>
      </c>
      <c r="I30" s="199">
        <f>IF(H30="","",IF(H30="Muy Baja",0.2,IF(H30="Baja",0.4,IF(H30="Media",0.6,IF(H30="Alta",0.8,IF(H30="Muy Alta",1,))))))</f>
        <v>0.4</v>
      </c>
      <c r="J30" s="220" t="s">
        <v>153</v>
      </c>
      <c r="K30" s="199" t="str">
        <f ca="1">IF(NOT(ISERROR(MATCH(J30,'Tabla Impacto'!$B$221:$B$223,0))),'Tabla Impacto'!$F$223&amp;"Por favor no seleccionar los criterios de impacto(Afectación Económica o presupuestal y Pérdida Reputacional)",J30)</f>
        <v xml:space="preserve">     El riesgo afecta la imagen de la entidad internamente, de conocimiento general, nivel interno, de junta dircetiva y accionistas y/o de provedores</v>
      </c>
      <c r="L30" s="217" t="str">
        <f ca="1">IF(OR(K30='Tabla Impacto'!$C$11,K30='Tabla Impacto'!$D$11),"Leve",IF(OR(K30='Tabla Impacto'!$C$12,K30='Tabla Impacto'!$D$12),"Menor",IF(OR(K30='Tabla Impacto'!$C$13,K30='Tabla Impacto'!$D$13),"Moderado",IF(OR(K30='Tabla Impacto'!$C$14,K30='Tabla Impacto'!$D$14),"Mayor",IF(OR(K30='Tabla Impacto'!$C$15,K30='Tabla Impacto'!$D$15),"Catastrófico","")))))</f>
        <v>Menor</v>
      </c>
      <c r="M30" s="199">
        <f ca="1">IF(L30="","",IF(L30="Leve",0.2,IF(L30="Menor",0.4,IF(L30="Moderado",0.6,IF(L30="Mayor",0.8,IF(L30="Catastrófico",1,))))))</f>
        <v>0.4</v>
      </c>
      <c r="N30" s="202"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Moderado</v>
      </c>
      <c r="O30" s="143">
        <v>1</v>
      </c>
      <c r="P30" s="140" t="s">
        <v>263</v>
      </c>
      <c r="Q30" s="144" t="str">
        <f>IF(OR(R30="Preventivo",R30="Detectivo"),"Probabilidad",IF(R30="Correctivo","Impacto",""))</f>
        <v>Probabilidad</v>
      </c>
      <c r="R30" s="52" t="s">
        <v>14</v>
      </c>
      <c r="S30" s="52" t="s">
        <v>9</v>
      </c>
      <c r="T30" s="53" t="str">
        <f>IF(AND(R30="Preventivo",S30="Automático"),"50%",IF(AND(R30="Preventivo",S30="Manual"),"40%",IF(AND(R30="Detectivo",S30="Automático"),"40%",IF(AND(R30="Detectivo",S30="Manual"),"30%",IF(AND(R30="Correctivo",S30="Automático"),"35%",IF(AND(R30="Correctivo",S30="Manual"),"25%",""))))))</f>
        <v>40%</v>
      </c>
      <c r="U30" s="52" t="s">
        <v>19</v>
      </c>
      <c r="V30" s="52" t="s">
        <v>22</v>
      </c>
      <c r="W30" s="52" t="s">
        <v>119</v>
      </c>
      <c r="X30" s="24">
        <f>IFERROR(IF(Q30="Probabilidad",(I30-(+I30*T30)),IF(Q30="Impacto",I30,"")),"")</f>
        <v>0.24</v>
      </c>
      <c r="Y30" s="54" t="str">
        <f>IFERROR(IF(X30="","",IF(X30&lt;=0.2,"Muy Baja",IF(X30&lt;=0.4,"Baja",IF(X30&lt;=0.6,"Media",IF(X30&lt;=0.8,"Alta","Muy Alta"))))),"")</f>
        <v>Baja</v>
      </c>
      <c r="Z30" s="55">
        <f>+X30</f>
        <v>0.24</v>
      </c>
      <c r="AA30" s="54" t="str">
        <f ca="1">IFERROR(IF(AB30="","",IF(AB30&lt;=0.2,"Leve",IF(AB30&lt;=0.4,"Menor",IF(AB30&lt;=0.6,"Moderado",IF(AB30&lt;=0.8,"Mayor","Catastrófico"))))),"")</f>
        <v>Menor</v>
      </c>
      <c r="AB30" s="55">
        <f ca="1">IFERROR(IF(Q30="Impacto",(M30-(+M30*T30)),IF(Q30="Probabilidad",M30,"")),"")</f>
        <v>0.4</v>
      </c>
      <c r="AC30" s="56" t="str">
        <f ca="1">IFERROR(IF(OR(AND(Y30="Muy Baja",AA30="Leve"),AND(Y30="Muy Baja",AA30="Menor"),AND(Y30="Baja",AA30="Leve")),"Bajo",IF(OR(AND(Y30="Muy baja",AA30="Moderado"),AND(Y30="Baja",AA30="Menor"),AND(Y30="Baja",AA30="Moderado"),AND(Y30="Media",AA30="Leve"),AND(Y30="Media",AA30="Menor"),AND(Y30="Media",AA30="Moderado"),AND(Y30="Alta",AA30="Leve"),AND(Y30="Alta",AA30="Menor")),"Moderado",IF(OR(AND(Y30="Muy Baja",AA30="Mayor"),AND(Y30="Baja",AA30="Mayor"),AND(Y30="Media",AA30="Mayor"),AND(Y30="Alta",AA30="Moderado"),AND(Y30="Alta",AA30="Mayor"),AND(Y30="Muy Alta",AA30="Leve"),AND(Y30="Muy Alta",AA30="Menor"),AND(Y30="Muy Alta",AA30="Moderado"),AND(Y30="Muy Alta",AA30="Mayor")),"Alto",IF(OR(AND(Y30="Muy Baja",AA30="Catastrófico"),AND(Y30="Baja",AA30="Catastrófico"),AND(Y30="Media",AA30="Catastrófico"),AND(Y30="Alta",AA30="Catastrófico"),AND(Y30="Muy Alta",AA30="Catastrófico")),"Extremo","")))),"")</f>
        <v>Moderado</v>
      </c>
      <c r="AD30" s="57" t="s">
        <v>136</v>
      </c>
      <c r="AE30" s="140" t="s">
        <v>255</v>
      </c>
      <c r="AF30" s="58" t="s">
        <v>256</v>
      </c>
      <c r="AG30" s="59">
        <v>46022</v>
      </c>
      <c r="AH30" s="59" t="s">
        <v>224</v>
      </c>
      <c r="AI30" s="140" t="s">
        <v>251</v>
      </c>
      <c r="AJ30" s="48" t="s">
        <v>41</v>
      </c>
      <c r="AK30" s="48"/>
      <c r="AL30" s="48"/>
      <c r="AM30" s="155" t="e">
        <f t="shared" si="5"/>
        <v>#DIV/0!</v>
      </c>
      <c r="AN30" s="48"/>
      <c r="AO30" s="48"/>
      <c r="AP30" s="48"/>
      <c r="AQ30" s="48"/>
      <c r="AR30" s="155" t="e">
        <f t="shared" si="6"/>
        <v>#DIV/0!</v>
      </c>
      <c r="AS30" s="48"/>
      <c r="AT30" s="48"/>
      <c r="AU30" s="8"/>
      <c r="AV30" s="8"/>
      <c r="AW30" s="8"/>
      <c r="AX30" s="8"/>
      <c r="AY30" s="8"/>
      <c r="AZ30" s="8"/>
      <c r="BA30" s="8"/>
      <c r="BB30" s="8"/>
      <c r="BC30" s="8"/>
      <c r="BD30" s="8"/>
      <c r="BE30" s="8"/>
      <c r="BF30" s="8"/>
      <c r="BG30" s="8"/>
      <c r="BH30" s="8"/>
      <c r="BI30" s="8"/>
      <c r="BJ30" s="8"/>
      <c r="BK30" s="8"/>
      <c r="BL30" s="8"/>
      <c r="BM30" s="8"/>
      <c r="BN30" s="8"/>
      <c r="BO30" s="8"/>
      <c r="BP30" s="8"/>
    </row>
    <row r="31" spans="1:68" ht="196.5" customHeight="1">
      <c r="A31" s="206"/>
      <c r="B31" s="209"/>
      <c r="C31" s="224"/>
      <c r="D31" s="224"/>
      <c r="E31" s="227"/>
      <c r="F31" s="209"/>
      <c r="G31" s="215"/>
      <c r="H31" s="218"/>
      <c r="I31" s="200"/>
      <c r="J31" s="221"/>
      <c r="K31" s="200">
        <f t="shared" ref="K31:K35" ca="1" si="17">IF(NOT(ISERROR(MATCH(J31,_xlfn.ANCHORARRAY(E42),0))),I44&amp;"Por favor no seleccionar los criterios de impacto",J31)</f>
        <v>0</v>
      </c>
      <c r="L31" s="218"/>
      <c r="M31" s="200"/>
      <c r="N31" s="203"/>
      <c r="O31" s="143">
        <v>2</v>
      </c>
      <c r="P31" s="140" t="s">
        <v>215</v>
      </c>
      <c r="Q31" s="144" t="str">
        <f>IF(OR(R31="Preventivo",R31="Detectivo"),"Probabilidad",IF(R31="Correctivo","Impacto",""))</f>
        <v>Probabilidad</v>
      </c>
      <c r="R31" s="52" t="s">
        <v>14</v>
      </c>
      <c r="S31" s="52" t="s">
        <v>9</v>
      </c>
      <c r="T31" s="53" t="str">
        <f t="shared" ref="T31:T35" si="18">IF(AND(R31="Preventivo",S31="Automático"),"50%",IF(AND(R31="Preventivo",S31="Manual"),"40%",IF(AND(R31="Detectivo",S31="Automático"),"40%",IF(AND(R31="Detectivo",S31="Manual"),"30%",IF(AND(R31="Correctivo",S31="Automático"),"35%",IF(AND(R31="Correctivo",S31="Manual"),"25%",""))))))</f>
        <v>40%</v>
      </c>
      <c r="U31" s="52" t="s">
        <v>19</v>
      </c>
      <c r="V31" s="52" t="s">
        <v>22</v>
      </c>
      <c r="W31" s="52" t="s">
        <v>119</v>
      </c>
      <c r="X31" s="24">
        <f>IFERROR(IF(AND(Q30="Probabilidad",Q31="Probabilidad"),(Z30-(+Z30*T31)),IF(Q31="Probabilidad",(I30-(+I30*T31)),IF(Q31="Impacto",Z30,""))),"")</f>
        <v>0.14399999999999999</v>
      </c>
      <c r="Y31" s="54" t="str">
        <f t="shared" si="1"/>
        <v>Muy Baja</v>
      </c>
      <c r="Z31" s="55">
        <f t="shared" ref="Z31:Z35" si="19">+X31</f>
        <v>0.14399999999999999</v>
      </c>
      <c r="AA31" s="54" t="str">
        <f t="shared" ca="1" si="3"/>
        <v>Menor</v>
      </c>
      <c r="AB31" s="55">
        <f ca="1">IFERROR(IF(AND(Q30="Impacto",Q31="Impacto"),(AB24-(+AB24*T31)),IF(Q31="Impacto",($M$30-(+$M$30*T31)),IF(Q31="Probabilidad",AB24,""))),"")</f>
        <v>0.4</v>
      </c>
      <c r="AC31" s="56" t="str">
        <f t="shared" ref="AC31" ca="1" si="20">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Bajo</v>
      </c>
      <c r="AD31" s="57" t="s">
        <v>136</v>
      </c>
      <c r="AE31" s="58" t="s">
        <v>213</v>
      </c>
      <c r="AF31" s="58" t="s">
        <v>214</v>
      </c>
      <c r="AG31" s="59">
        <v>45291</v>
      </c>
      <c r="AH31" s="59" t="s">
        <v>224</v>
      </c>
      <c r="AI31" s="58" t="s">
        <v>225</v>
      </c>
      <c r="AJ31" s="48" t="s">
        <v>41</v>
      </c>
      <c r="AK31" s="48"/>
      <c r="AL31" s="48"/>
      <c r="AM31" s="155" t="e">
        <f t="shared" si="5"/>
        <v>#DIV/0!</v>
      </c>
      <c r="AN31" s="48"/>
      <c r="AO31" s="48"/>
      <c r="AP31" s="48"/>
      <c r="AQ31" s="48"/>
      <c r="AR31" s="155" t="e">
        <f t="shared" si="6"/>
        <v>#DIV/0!</v>
      </c>
      <c r="AS31" s="48"/>
      <c r="AT31" s="48"/>
      <c r="AU31" s="8"/>
      <c r="AV31" s="8"/>
      <c r="AW31" s="8"/>
      <c r="AX31" s="8"/>
      <c r="AY31" s="8"/>
      <c r="AZ31" s="8"/>
      <c r="BA31" s="8"/>
      <c r="BB31" s="8"/>
      <c r="BC31" s="8"/>
      <c r="BD31" s="8"/>
      <c r="BE31" s="8"/>
      <c r="BF31" s="8"/>
      <c r="BG31" s="8"/>
      <c r="BH31" s="8"/>
      <c r="BI31" s="8"/>
      <c r="BJ31" s="8"/>
      <c r="BK31" s="8"/>
      <c r="BL31" s="8"/>
      <c r="BM31" s="8"/>
      <c r="BN31" s="8"/>
      <c r="BO31" s="8"/>
      <c r="BP31" s="8"/>
    </row>
    <row r="32" spans="1:68" hidden="1">
      <c r="A32" s="206"/>
      <c r="B32" s="209"/>
      <c r="C32" s="224"/>
      <c r="D32" s="224"/>
      <c r="E32" s="227"/>
      <c r="F32" s="209"/>
      <c r="G32" s="215"/>
      <c r="H32" s="218"/>
      <c r="I32" s="200"/>
      <c r="J32" s="221"/>
      <c r="K32" s="200">
        <f t="shared" ca="1" si="17"/>
        <v>0</v>
      </c>
      <c r="L32" s="218"/>
      <c r="M32" s="200"/>
      <c r="N32" s="203"/>
      <c r="O32" s="6"/>
      <c r="P32" s="140"/>
      <c r="Q32" s="51"/>
      <c r="R32" s="52"/>
      <c r="S32" s="52"/>
      <c r="T32" s="53"/>
      <c r="U32" s="52"/>
      <c r="V32" s="52"/>
      <c r="W32" s="52"/>
      <c r="X32" s="24"/>
      <c r="Y32" s="54"/>
      <c r="Z32" s="55"/>
      <c r="AA32" s="54"/>
      <c r="AB32" s="55"/>
      <c r="AC32" s="56"/>
      <c r="AD32" s="57"/>
      <c r="AE32" s="58"/>
      <c r="AF32" s="58"/>
      <c r="AG32" s="59"/>
      <c r="AH32" s="59"/>
      <c r="AI32" s="58"/>
      <c r="AJ32" s="48"/>
      <c r="AK32" s="48"/>
      <c r="AL32" s="48"/>
      <c r="AM32" s="155" t="e">
        <f t="shared" si="5"/>
        <v>#DIV/0!</v>
      </c>
      <c r="AN32" s="48"/>
      <c r="AO32" s="48"/>
      <c r="AP32" s="48"/>
      <c r="AQ32" s="48"/>
      <c r="AR32" s="155" t="e">
        <f t="shared" si="6"/>
        <v>#DIV/0!</v>
      </c>
      <c r="AS32" s="48"/>
      <c r="AT32" s="48"/>
      <c r="AU32" s="8"/>
      <c r="AV32" s="8"/>
      <c r="AW32" s="8"/>
      <c r="AX32" s="8"/>
      <c r="AY32" s="8"/>
      <c r="AZ32" s="8"/>
      <c r="BA32" s="8"/>
      <c r="BB32" s="8"/>
      <c r="BC32" s="8"/>
      <c r="BD32" s="8"/>
      <c r="BE32" s="8"/>
      <c r="BF32" s="8"/>
      <c r="BG32" s="8"/>
      <c r="BH32" s="8"/>
      <c r="BI32" s="8"/>
      <c r="BJ32" s="8"/>
      <c r="BK32" s="8"/>
      <c r="BL32" s="8"/>
      <c r="BM32" s="8"/>
      <c r="BN32" s="8"/>
      <c r="BO32" s="8"/>
      <c r="BP32" s="8"/>
    </row>
    <row r="33" spans="1:68" hidden="1">
      <c r="A33" s="206"/>
      <c r="B33" s="209"/>
      <c r="C33" s="224"/>
      <c r="D33" s="224"/>
      <c r="E33" s="227"/>
      <c r="F33" s="209"/>
      <c r="G33" s="215"/>
      <c r="H33" s="218"/>
      <c r="I33" s="200"/>
      <c r="J33" s="221"/>
      <c r="K33" s="200">
        <f t="shared" ca="1" si="17"/>
        <v>0</v>
      </c>
      <c r="L33" s="218"/>
      <c r="M33" s="200"/>
      <c r="N33" s="203"/>
      <c r="O33" s="6"/>
      <c r="P33" s="140"/>
      <c r="Q33" s="51"/>
      <c r="R33" s="52"/>
      <c r="S33" s="52"/>
      <c r="T33" s="53"/>
      <c r="U33" s="52"/>
      <c r="V33" s="52"/>
      <c r="W33" s="52"/>
      <c r="X33" s="24"/>
      <c r="Y33" s="54"/>
      <c r="Z33" s="55"/>
      <c r="AA33" s="54"/>
      <c r="AB33" s="55"/>
      <c r="AC33" s="56"/>
      <c r="AD33" s="57"/>
      <c r="AE33" s="58"/>
      <c r="AF33" s="58"/>
      <c r="AG33" s="59"/>
      <c r="AH33" s="59"/>
      <c r="AI33" s="58"/>
      <c r="AJ33" s="48"/>
      <c r="AK33" s="48"/>
      <c r="AL33" s="48"/>
      <c r="AM33" s="155" t="e">
        <f t="shared" si="5"/>
        <v>#DIV/0!</v>
      </c>
      <c r="AN33" s="48"/>
      <c r="AO33" s="48"/>
      <c r="AP33" s="48"/>
      <c r="AQ33" s="48"/>
      <c r="AR33" s="155" t="e">
        <f t="shared" si="6"/>
        <v>#DIV/0!</v>
      </c>
      <c r="AS33" s="48"/>
      <c r="AT33" s="48"/>
      <c r="AU33" s="8"/>
      <c r="AV33" s="8"/>
      <c r="AW33" s="8"/>
      <c r="AX33" s="8"/>
      <c r="AY33" s="8"/>
      <c r="AZ33" s="8"/>
      <c r="BA33" s="8"/>
      <c r="BB33" s="8"/>
      <c r="BC33" s="8"/>
      <c r="BD33" s="8"/>
      <c r="BE33" s="8"/>
      <c r="BF33" s="8"/>
      <c r="BG33" s="8"/>
      <c r="BH33" s="8"/>
      <c r="BI33" s="8"/>
      <c r="BJ33" s="8"/>
      <c r="BK33" s="8"/>
      <c r="BL33" s="8"/>
      <c r="BM33" s="8"/>
      <c r="BN33" s="8"/>
      <c r="BO33" s="8"/>
      <c r="BP33" s="8"/>
    </row>
    <row r="34" spans="1:68" hidden="1">
      <c r="A34" s="206"/>
      <c r="B34" s="209"/>
      <c r="C34" s="224"/>
      <c r="D34" s="224"/>
      <c r="E34" s="227"/>
      <c r="F34" s="209"/>
      <c r="G34" s="215"/>
      <c r="H34" s="218"/>
      <c r="I34" s="200"/>
      <c r="J34" s="221"/>
      <c r="K34" s="200">
        <f t="shared" ca="1" si="17"/>
        <v>0</v>
      </c>
      <c r="L34" s="218"/>
      <c r="M34" s="200"/>
      <c r="N34" s="203"/>
      <c r="O34" s="6"/>
      <c r="P34" s="140"/>
      <c r="Q34" s="51" t="str">
        <f t="shared" ref="Q34:Q35" si="21">IF(OR(R34="Preventivo",R34="Detectivo"),"Probabilidad",IF(R34="Correctivo","Impacto",""))</f>
        <v/>
      </c>
      <c r="R34" s="52"/>
      <c r="S34" s="52"/>
      <c r="T34" s="53" t="str">
        <f t="shared" si="18"/>
        <v/>
      </c>
      <c r="U34" s="52"/>
      <c r="V34" s="52"/>
      <c r="W34" s="52"/>
      <c r="X34" s="31" t="str">
        <f t="shared" ref="X34:X35" si="22">IFERROR(IF(AND(Q33="Probabilidad",Q34="Probabilidad"),(Z33-(+Z33*T34)),IF(AND(Q33="Impacto",Q34="Probabilidad"),(Z32-(+Z32*T34)),IF(Q34="Impacto",Z33,""))),"")</f>
        <v/>
      </c>
      <c r="Y34" s="54" t="str">
        <f>IFERROR(IF(X34="","",IF(X34&lt;=0.2,"Muy Baja",IF(X34&lt;=0.4,"Baja",IF(X34&lt;=0.6,"Media",IF(X34&lt;=0.8,"Alta","Muy Alta"))))),"")</f>
        <v/>
      </c>
      <c r="Z34" s="55" t="str">
        <f t="shared" si="19"/>
        <v/>
      </c>
      <c r="AA34" s="54" t="str">
        <f t="shared" si="3"/>
        <v/>
      </c>
      <c r="AB34" s="55" t="str">
        <f t="shared" ref="AB34:AB35" si="23">IFERROR(IF(AND(Q33="Impacto",Q34="Impacto"),(AB33-(+AB33*T34)),IF(AND(Q33="Probabilidad",Q34="Impacto"),(AB32-(+AB32*T34)),IF(Q34="Probabilidad",AB33,""))),"")</f>
        <v/>
      </c>
      <c r="AC34" s="56" t="str">
        <f t="shared" ref="AC34:AC35" si="24">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
      </c>
      <c r="AD34" s="57"/>
      <c r="AE34" s="58"/>
      <c r="AF34" s="58"/>
      <c r="AG34" s="59"/>
      <c r="AH34" s="59"/>
      <c r="AI34" s="58"/>
      <c r="AJ34" s="48"/>
      <c r="AK34" s="48"/>
      <c r="AL34" s="48"/>
      <c r="AM34" s="155" t="e">
        <f t="shared" si="5"/>
        <v>#DIV/0!</v>
      </c>
      <c r="AN34" s="48"/>
      <c r="AO34" s="48"/>
      <c r="AP34" s="48"/>
      <c r="AQ34" s="48"/>
      <c r="AR34" s="155" t="e">
        <f t="shared" si="6"/>
        <v>#DIV/0!</v>
      </c>
      <c r="AS34" s="48"/>
      <c r="AT34" s="48"/>
      <c r="AU34" s="8"/>
      <c r="AV34" s="8"/>
      <c r="AW34" s="8"/>
      <c r="AX34" s="8"/>
      <c r="AY34" s="8"/>
      <c r="AZ34" s="8"/>
      <c r="BA34" s="8"/>
      <c r="BB34" s="8"/>
      <c r="BC34" s="8"/>
      <c r="BD34" s="8"/>
      <c r="BE34" s="8"/>
      <c r="BF34" s="8"/>
      <c r="BG34" s="8"/>
      <c r="BH34" s="8"/>
      <c r="BI34" s="8"/>
      <c r="BJ34" s="8"/>
      <c r="BK34" s="8"/>
      <c r="BL34" s="8"/>
      <c r="BM34" s="8"/>
      <c r="BN34" s="8"/>
      <c r="BO34" s="8"/>
      <c r="BP34" s="8"/>
    </row>
    <row r="35" spans="1:68" hidden="1">
      <c r="A35" s="207"/>
      <c r="B35" s="210"/>
      <c r="C35" s="225"/>
      <c r="D35" s="225"/>
      <c r="E35" s="228"/>
      <c r="F35" s="210"/>
      <c r="G35" s="216"/>
      <c r="H35" s="219"/>
      <c r="I35" s="201"/>
      <c r="J35" s="222"/>
      <c r="K35" s="201">
        <f t="shared" ca="1" si="17"/>
        <v>0</v>
      </c>
      <c r="L35" s="219"/>
      <c r="M35" s="201"/>
      <c r="N35" s="204"/>
      <c r="O35" s="6"/>
      <c r="P35" s="140"/>
      <c r="Q35" s="51" t="str">
        <f t="shared" si="21"/>
        <v/>
      </c>
      <c r="R35" s="52"/>
      <c r="S35" s="52"/>
      <c r="T35" s="53" t="str">
        <f t="shared" si="18"/>
        <v/>
      </c>
      <c r="U35" s="52"/>
      <c r="V35" s="52"/>
      <c r="W35" s="52"/>
      <c r="X35" s="24" t="str">
        <f t="shared" si="22"/>
        <v/>
      </c>
      <c r="Y35" s="54" t="str">
        <f t="shared" si="1"/>
        <v/>
      </c>
      <c r="Z35" s="55" t="str">
        <f t="shared" si="19"/>
        <v/>
      </c>
      <c r="AA35" s="54" t="str">
        <f t="shared" si="3"/>
        <v/>
      </c>
      <c r="AB35" s="55" t="str">
        <f t="shared" si="23"/>
        <v/>
      </c>
      <c r="AC35" s="56" t="str">
        <f t="shared" si="24"/>
        <v/>
      </c>
      <c r="AD35" s="57"/>
      <c r="AE35" s="58"/>
      <c r="AF35" s="58"/>
      <c r="AG35" s="59"/>
      <c r="AH35" s="59"/>
      <c r="AI35" s="58"/>
      <c r="AJ35" s="48"/>
      <c r="AK35" s="48"/>
      <c r="AL35" s="48"/>
      <c r="AM35" s="155" t="e">
        <f t="shared" si="5"/>
        <v>#DIV/0!</v>
      </c>
      <c r="AN35" s="48"/>
      <c r="AO35" s="48"/>
      <c r="AP35" s="48"/>
      <c r="AQ35" s="48"/>
      <c r="AR35" s="155" t="e">
        <f t="shared" si="6"/>
        <v>#DIV/0!</v>
      </c>
      <c r="AS35" s="48"/>
      <c r="AT35" s="48"/>
      <c r="AU35" s="8"/>
      <c r="AV35" s="8"/>
      <c r="AW35" s="8"/>
      <c r="AX35" s="8"/>
      <c r="AY35" s="8"/>
      <c r="AZ35" s="8"/>
      <c r="BA35" s="8"/>
      <c r="BB35" s="8"/>
      <c r="BC35" s="8"/>
      <c r="BD35" s="8"/>
      <c r="BE35" s="8"/>
      <c r="BF35" s="8"/>
      <c r="BG35" s="8"/>
      <c r="BH35" s="8"/>
      <c r="BI35" s="8"/>
      <c r="BJ35" s="8"/>
      <c r="BK35" s="8"/>
      <c r="BL35" s="8"/>
      <c r="BM35" s="8"/>
      <c r="BN35" s="8"/>
      <c r="BO35" s="8"/>
      <c r="BP35" s="8"/>
    </row>
    <row r="36" spans="1:68" hidden="1">
      <c r="A36" s="205"/>
      <c r="B36" s="208"/>
      <c r="C36" s="208"/>
      <c r="D36" s="208"/>
      <c r="E36" s="211"/>
      <c r="F36" s="208"/>
      <c r="G36" s="214"/>
      <c r="H36" s="217" t="str">
        <f>IF(G36&lt;=0,"",IF(G36&lt;=2,"Muy Baja",IF(G36&lt;=24,"Baja",IF(G36&lt;=500,"Media",IF(G36&lt;=5000,"Alta","Muy Alta")))))</f>
        <v/>
      </c>
      <c r="I36" s="199" t="str">
        <f>IF(H36="","",IF(H36="Muy Baja",0.2,IF(H36="Baja",0.4,IF(H36="Media",0.6,IF(H36="Alta",0.8,IF(H36="Muy Alta",1,))))))</f>
        <v/>
      </c>
      <c r="J36" s="220"/>
      <c r="K36" s="199">
        <f ca="1">IF(NOT(ISERROR(MATCH(J36,'Tabla Impacto'!$B$221:$B$223,0))),'Tabla Impacto'!$F$223&amp;"Por favor no seleccionar los criterios de impacto(Afectación Económica o presupuestal y Pérdida Reputacional)",J36)</f>
        <v>0</v>
      </c>
      <c r="L36" s="217" t="str">
        <f ca="1">IF(OR(K36='Tabla Impacto'!$C$11,K36='Tabla Impacto'!$D$11),"Leve",IF(OR(K36='Tabla Impacto'!$C$12,K36='Tabla Impacto'!$D$12),"Menor",IF(OR(K36='Tabla Impacto'!$C$13,K36='Tabla Impacto'!$D$13),"Moderado",IF(OR(K36='Tabla Impacto'!$C$14,K36='Tabla Impacto'!$D$14),"Mayor",IF(OR(K36='Tabla Impacto'!$C$15,K36='Tabla Impacto'!$D$15),"Catastrófico","")))))</f>
        <v/>
      </c>
      <c r="M36" s="199" t="str">
        <f ca="1">IF(L36="","",IF(L36="Leve",0.2,IF(L36="Menor",0.4,IF(L36="Moderado",0.6,IF(L36="Mayor",0.8,IF(L36="Catastrófico",1,))))))</f>
        <v/>
      </c>
      <c r="N36" s="202"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
      </c>
      <c r="O36" s="6"/>
      <c r="P36" s="140"/>
      <c r="Q36" s="51"/>
      <c r="R36" s="52"/>
      <c r="S36" s="52"/>
      <c r="T36" s="53"/>
      <c r="U36" s="52"/>
      <c r="V36" s="52"/>
      <c r="W36" s="52"/>
      <c r="X36" s="24"/>
      <c r="Y36" s="54"/>
      <c r="Z36" s="55"/>
      <c r="AA36" s="54"/>
      <c r="AB36" s="55"/>
      <c r="AC36" s="56"/>
      <c r="AD36" s="57"/>
      <c r="AE36" s="58"/>
      <c r="AF36" s="58"/>
      <c r="AG36" s="59"/>
      <c r="AH36" s="59"/>
      <c r="AI36" s="58"/>
      <c r="AJ36" s="48"/>
      <c r="AK36" s="48"/>
      <c r="AL36" s="48"/>
      <c r="AM36" s="155" t="e">
        <f t="shared" si="5"/>
        <v>#DIV/0!</v>
      </c>
      <c r="AN36" s="48"/>
      <c r="AO36" s="48"/>
      <c r="AP36" s="48"/>
      <c r="AQ36" s="48"/>
      <c r="AR36" s="155" t="e">
        <f t="shared" si="6"/>
        <v>#DIV/0!</v>
      </c>
      <c r="AS36" s="48"/>
      <c r="AT36" s="48"/>
      <c r="AU36" s="8"/>
      <c r="AV36" s="8"/>
      <c r="AW36" s="8"/>
      <c r="AX36" s="8"/>
      <c r="AY36" s="8"/>
      <c r="AZ36" s="8"/>
      <c r="BA36" s="8"/>
      <c r="BB36" s="8"/>
      <c r="BC36" s="8"/>
      <c r="BD36" s="8"/>
      <c r="BE36" s="8"/>
      <c r="BF36" s="8"/>
      <c r="BG36" s="8"/>
      <c r="BH36" s="8"/>
      <c r="BI36" s="8"/>
      <c r="BJ36" s="8"/>
      <c r="BK36" s="8"/>
      <c r="BL36" s="8"/>
      <c r="BM36" s="8"/>
      <c r="BN36" s="8"/>
      <c r="BO36" s="8"/>
      <c r="BP36" s="8"/>
    </row>
    <row r="37" spans="1:68" hidden="1">
      <c r="A37" s="206"/>
      <c r="B37" s="209"/>
      <c r="C37" s="209"/>
      <c r="D37" s="209"/>
      <c r="E37" s="212"/>
      <c r="F37" s="209"/>
      <c r="G37" s="215"/>
      <c r="H37" s="218"/>
      <c r="I37" s="200"/>
      <c r="J37" s="221"/>
      <c r="K37" s="200">
        <f t="shared" ref="K37:K41" ca="1" si="25">IF(NOT(ISERROR(MATCH(J37,_xlfn.ANCHORARRAY(E48),0))),I50&amp;"Por favor no seleccionar los criterios de impacto",J37)</f>
        <v>0</v>
      </c>
      <c r="L37" s="218"/>
      <c r="M37" s="200"/>
      <c r="N37" s="203"/>
      <c r="O37" s="6"/>
      <c r="P37" s="140"/>
      <c r="Q37" s="51"/>
      <c r="R37" s="52"/>
      <c r="S37" s="52"/>
      <c r="T37" s="53"/>
      <c r="U37" s="52"/>
      <c r="V37" s="52"/>
      <c r="W37" s="52"/>
      <c r="X37" s="24"/>
      <c r="Y37" s="54"/>
      <c r="Z37" s="55"/>
      <c r="AA37" s="54"/>
      <c r="AB37" s="55"/>
      <c r="AC37" s="56"/>
      <c r="AD37" s="57"/>
      <c r="AE37" s="58"/>
      <c r="AF37" s="58"/>
      <c r="AG37" s="59"/>
      <c r="AH37" s="59"/>
      <c r="AI37" s="58"/>
      <c r="AJ37" s="48"/>
      <c r="AK37" s="48"/>
      <c r="AL37" s="48"/>
      <c r="AM37" s="155" t="e">
        <f t="shared" si="5"/>
        <v>#DIV/0!</v>
      </c>
      <c r="AN37" s="48"/>
      <c r="AO37" s="48"/>
      <c r="AP37" s="48"/>
      <c r="AQ37" s="48"/>
      <c r="AR37" s="155" t="e">
        <f t="shared" si="6"/>
        <v>#DIV/0!</v>
      </c>
      <c r="AS37" s="48"/>
      <c r="AT37" s="48"/>
      <c r="AU37" s="8"/>
      <c r="AV37" s="8"/>
      <c r="AW37" s="8"/>
      <c r="AX37" s="8"/>
      <c r="AY37" s="8"/>
      <c r="AZ37" s="8"/>
      <c r="BA37" s="8"/>
      <c r="BB37" s="8"/>
      <c r="BC37" s="8"/>
      <c r="BD37" s="8"/>
      <c r="BE37" s="8"/>
      <c r="BF37" s="8"/>
      <c r="BG37" s="8"/>
      <c r="BH37" s="8"/>
      <c r="BI37" s="8"/>
      <c r="BJ37" s="8"/>
      <c r="BK37" s="8"/>
      <c r="BL37" s="8"/>
      <c r="BM37" s="8"/>
      <c r="BN37" s="8"/>
      <c r="BO37" s="8"/>
      <c r="BP37" s="8"/>
    </row>
    <row r="38" spans="1:68" hidden="1">
      <c r="A38" s="206"/>
      <c r="B38" s="209"/>
      <c r="C38" s="209"/>
      <c r="D38" s="209"/>
      <c r="E38" s="212"/>
      <c r="F38" s="209"/>
      <c r="G38" s="215"/>
      <c r="H38" s="218"/>
      <c r="I38" s="200"/>
      <c r="J38" s="221"/>
      <c r="K38" s="200">
        <f t="shared" ca="1" si="25"/>
        <v>0</v>
      </c>
      <c r="L38" s="218"/>
      <c r="M38" s="200"/>
      <c r="N38" s="203"/>
      <c r="O38" s="6"/>
      <c r="P38" s="140"/>
      <c r="Q38" s="51" t="str">
        <f>IF(OR(R38="Preventivo",R38="Detectivo"),"Probabilidad",IF(R38="Correctivo","Impacto",""))</f>
        <v/>
      </c>
      <c r="R38" s="52"/>
      <c r="S38" s="52"/>
      <c r="T38" s="53" t="str">
        <f t="shared" ref="T38:T41" si="26">IF(AND(R38="Preventivo",S38="Automático"),"50%",IF(AND(R38="Preventivo",S38="Manual"),"40%",IF(AND(R38="Detectivo",S38="Automático"),"40%",IF(AND(R38="Detectivo",S38="Manual"),"30%",IF(AND(R38="Correctivo",S38="Automático"),"35%",IF(AND(R38="Correctivo",S38="Manual"),"25%",""))))))</f>
        <v/>
      </c>
      <c r="U38" s="52"/>
      <c r="V38" s="52"/>
      <c r="W38" s="52"/>
      <c r="X38" s="24" t="str">
        <f>IFERROR(IF(AND(Q37="Probabilidad",Q38="Probabilidad"),(Z37-(+Z37*T38)),IF(AND(Q37="Impacto",Q38="Probabilidad"),(Z36-(+Z36*T38)),IF(Q38="Impacto",Z37,""))),"")</f>
        <v/>
      </c>
      <c r="Y38" s="54" t="str">
        <f t="shared" si="1"/>
        <v/>
      </c>
      <c r="Z38" s="55" t="str">
        <f t="shared" ref="Z38:Z41" si="27">+X38</f>
        <v/>
      </c>
      <c r="AA38" s="54" t="str">
        <f t="shared" si="3"/>
        <v/>
      </c>
      <c r="AB38" s="55" t="str">
        <f>IFERROR(IF(AND(Q37="Impacto",Q38="Impacto"),(AB37-(+AB37*T38)),IF(AND(Q37="Probabilidad",Q38="Impacto"),(AB36-(+AB36*T38)),IF(Q38="Probabilidad",AB37,""))),"")</f>
        <v/>
      </c>
      <c r="AC38" s="56" t="str">
        <f t="shared" ref="AC38" si="2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58"/>
      <c r="AG38" s="59"/>
      <c r="AH38" s="59"/>
      <c r="AI38" s="58"/>
      <c r="AJ38" s="48"/>
      <c r="AK38" s="48"/>
      <c r="AL38" s="48"/>
      <c r="AM38" s="155" t="e">
        <f t="shared" si="5"/>
        <v>#DIV/0!</v>
      </c>
      <c r="AN38" s="48"/>
      <c r="AO38" s="48"/>
      <c r="AP38" s="48"/>
      <c r="AQ38" s="48"/>
      <c r="AR38" s="155" t="e">
        <f t="shared" si="6"/>
        <v>#DIV/0!</v>
      </c>
      <c r="AS38" s="48"/>
      <c r="AT38" s="48"/>
      <c r="AU38" s="8"/>
      <c r="AV38" s="8"/>
      <c r="AW38" s="8"/>
      <c r="AX38" s="8"/>
      <c r="AY38" s="8"/>
      <c r="AZ38" s="8"/>
      <c r="BA38" s="8"/>
      <c r="BB38" s="8"/>
      <c r="BC38" s="8"/>
      <c r="BD38" s="8"/>
      <c r="BE38" s="8"/>
      <c r="BF38" s="8"/>
      <c r="BG38" s="8"/>
      <c r="BH38" s="8"/>
      <c r="BI38" s="8"/>
      <c r="BJ38" s="8"/>
      <c r="BK38" s="8"/>
      <c r="BL38" s="8"/>
      <c r="BM38" s="8"/>
      <c r="BN38" s="8"/>
      <c r="BO38" s="8"/>
      <c r="BP38" s="8"/>
    </row>
    <row r="39" spans="1:68" hidden="1">
      <c r="A39" s="206"/>
      <c r="B39" s="209"/>
      <c r="C39" s="209"/>
      <c r="D39" s="209"/>
      <c r="E39" s="212"/>
      <c r="F39" s="209"/>
      <c r="G39" s="215"/>
      <c r="H39" s="218"/>
      <c r="I39" s="200"/>
      <c r="J39" s="221"/>
      <c r="K39" s="200">
        <f t="shared" ca="1" si="25"/>
        <v>0</v>
      </c>
      <c r="L39" s="218"/>
      <c r="M39" s="200"/>
      <c r="N39" s="203"/>
      <c r="O39" s="6"/>
      <c r="P39" s="140"/>
      <c r="Q39" s="51" t="str">
        <f t="shared" ref="Q39:Q41" si="29">IF(OR(R39="Preventivo",R39="Detectivo"),"Probabilidad",IF(R39="Correctivo","Impacto",""))</f>
        <v/>
      </c>
      <c r="R39" s="52"/>
      <c r="S39" s="52"/>
      <c r="T39" s="53" t="str">
        <f t="shared" si="26"/>
        <v/>
      </c>
      <c r="U39" s="52"/>
      <c r="V39" s="52"/>
      <c r="W39" s="52"/>
      <c r="X39" s="24" t="str">
        <f t="shared" ref="X39:X41" si="30">IFERROR(IF(AND(Q38="Probabilidad",Q39="Probabilidad"),(Z38-(+Z38*T39)),IF(AND(Q38="Impacto",Q39="Probabilidad"),(Z37-(+Z37*T39)),IF(Q39="Impacto",Z38,""))),"")</f>
        <v/>
      </c>
      <c r="Y39" s="54" t="str">
        <f t="shared" si="1"/>
        <v/>
      </c>
      <c r="Z39" s="55" t="str">
        <f t="shared" si="27"/>
        <v/>
      </c>
      <c r="AA39" s="54" t="str">
        <f t="shared" si="3"/>
        <v/>
      </c>
      <c r="AB39" s="55" t="str">
        <f t="shared" ref="AB39:AB41" si="31">IFERROR(IF(AND(Q38="Impacto",Q39="Impacto"),(AB38-(+AB38*T39)),IF(AND(Q38="Probabilidad",Q39="Impacto"),(AB37-(+AB37*T39)),IF(Q39="Probabilidad",AB38,""))),"")</f>
        <v/>
      </c>
      <c r="AC39" s="56" t="str">
        <f>IFERROR(IF(OR(AND(Y39="Muy Baja",AA39="Leve"),AND(Y39="Muy Baja",AA39="Menor"),AND(Y39="Baja",AA39="Leve")),"Bajo",IF(OR(AND(Y39="Muy baja",AA39="Moderado"),AND(Y39="Baja",AA39="Menor"),AND(Y39="Baja",AA39="Moderado"),AND(Y39="Media",AA39="Leve"),AND(Y39="Media",AA39="Menor"),AND(Y39="Media",AA39="Moderado"),AND(Y39="Alta",AA39="Leve"),AND(Y39="Alta",AA39="Menor")),"Moderado",IF(OR(AND(Y39="Muy Baja",AA39="Mayor"),AND(Y39="Baja",AA39="Mayor"),AND(Y39="Media",AA39="Mayor"),AND(Y39="Alta",AA39="Moderado"),AND(Y39="Alta",AA39="Mayor"),AND(Y39="Muy Alta",AA39="Leve"),AND(Y39="Muy Alta",AA39="Menor"),AND(Y39="Muy Alta",AA39="Moderado"),AND(Y39="Muy Alta",AA39="Mayor")),"Alto",IF(OR(AND(Y39="Muy Baja",AA39="Catastrófico"),AND(Y39="Baja",AA39="Catastrófico"),AND(Y39="Media",AA39="Catastrófico"),AND(Y39="Alta",AA39="Catastrófico"),AND(Y39="Muy Alta",AA39="Catastrófico")),"Extremo","")))),"")</f>
        <v/>
      </c>
      <c r="AD39" s="57"/>
      <c r="AE39" s="58"/>
      <c r="AF39" s="58"/>
      <c r="AG39" s="59"/>
      <c r="AH39" s="59"/>
      <c r="AI39" s="58"/>
      <c r="AJ39" s="48"/>
      <c r="AK39" s="48"/>
      <c r="AL39" s="48"/>
      <c r="AM39" s="155" t="e">
        <f t="shared" si="5"/>
        <v>#DIV/0!</v>
      </c>
      <c r="AN39" s="48"/>
      <c r="AO39" s="48"/>
      <c r="AP39" s="48"/>
      <c r="AQ39" s="48"/>
      <c r="AR39" s="155" t="e">
        <f t="shared" si="6"/>
        <v>#DIV/0!</v>
      </c>
      <c r="AS39" s="48"/>
      <c r="AT39" s="48"/>
      <c r="AU39" s="8"/>
      <c r="AV39" s="8"/>
      <c r="AW39" s="8"/>
      <c r="AX39" s="8"/>
      <c r="AY39" s="8"/>
      <c r="AZ39" s="8"/>
      <c r="BA39" s="8"/>
      <c r="BB39" s="8"/>
      <c r="BC39" s="8"/>
      <c r="BD39" s="8"/>
      <c r="BE39" s="8"/>
      <c r="BF39" s="8"/>
      <c r="BG39" s="8"/>
      <c r="BH39" s="8"/>
      <c r="BI39" s="8"/>
      <c r="BJ39" s="8"/>
      <c r="BK39" s="8"/>
      <c r="BL39" s="8"/>
      <c r="BM39" s="8"/>
      <c r="BN39" s="8"/>
      <c r="BO39" s="8"/>
      <c r="BP39" s="8"/>
    </row>
    <row r="40" spans="1:68" hidden="1">
      <c r="A40" s="206"/>
      <c r="B40" s="209"/>
      <c r="C40" s="209"/>
      <c r="D40" s="209"/>
      <c r="E40" s="212"/>
      <c r="F40" s="209"/>
      <c r="G40" s="215"/>
      <c r="H40" s="218"/>
      <c r="I40" s="200"/>
      <c r="J40" s="221"/>
      <c r="K40" s="200">
        <f t="shared" ca="1" si="25"/>
        <v>0</v>
      </c>
      <c r="L40" s="218"/>
      <c r="M40" s="200"/>
      <c r="N40" s="203"/>
      <c r="O40" s="6"/>
      <c r="P40" s="140"/>
      <c r="Q40" s="51" t="str">
        <f t="shared" si="29"/>
        <v/>
      </c>
      <c r="R40" s="52"/>
      <c r="S40" s="52"/>
      <c r="T40" s="53" t="str">
        <f t="shared" si="26"/>
        <v/>
      </c>
      <c r="U40" s="52"/>
      <c r="V40" s="52"/>
      <c r="W40" s="52"/>
      <c r="X40" s="24" t="str">
        <f t="shared" si="30"/>
        <v/>
      </c>
      <c r="Y40" s="54" t="str">
        <f t="shared" si="1"/>
        <v/>
      </c>
      <c r="Z40" s="55" t="str">
        <f t="shared" si="27"/>
        <v/>
      </c>
      <c r="AA40" s="54" t="str">
        <f t="shared" si="3"/>
        <v/>
      </c>
      <c r="AB40" s="55" t="str">
        <f t="shared" si="31"/>
        <v/>
      </c>
      <c r="AC40" s="56" t="str">
        <f t="shared" ref="AC40:AC41" si="32">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57"/>
      <c r="AE40" s="58"/>
      <c r="AF40" s="58"/>
      <c r="AG40" s="59"/>
      <c r="AH40" s="59"/>
      <c r="AI40" s="58"/>
      <c r="AJ40" s="48"/>
      <c r="AK40" s="48"/>
      <c r="AL40" s="48"/>
      <c r="AM40" s="155" t="e">
        <f t="shared" si="5"/>
        <v>#DIV/0!</v>
      </c>
      <c r="AN40" s="48"/>
      <c r="AO40" s="48"/>
      <c r="AP40" s="48"/>
      <c r="AQ40" s="48"/>
      <c r="AR40" s="155" t="e">
        <f t="shared" si="6"/>
        <v>#DIV/0!</v>
      </c>
      <c r="AS40" s="48"/>
      <c r="AT40" s="48"/>
      <c r="AU40" s="8"/>
      <c r="AV40" s="8"/>
      <c r="AW40" s="8"/>
      <c r="AX40" s="8"/>
      <c r="AY40" s="8"/>
      <c r="AZ40" s="8"/>
      <c r="BA40" s="8"/>
      <c r="BB40" s="8"/>
      <c r="BC40" s="8"/>
      <c r="BD40" s="8"/>
      <c r="BE40" s="8"/>
      <c r="BF40" s="8"/>
      <c r="BG40" s="8"/>
      <c r="BH40" s="8"/>
      <c r="BI40" s="8"/>
      <c r="BJ40" s="8"/>
      <c r="BK40" s="8"/>
      <c r="BL40" s="8"/>
      <c r="BM40" s="8"/>
      <c r="BN40" s="8"/>
      <c r="BO40" s="8"/>
      <c r="BP40" s="8"/>
    </row>
    <row r="41" spans="1:68" hidden="1">
      <c r="A41" s="207"/>
      <c r="B41" s="210"/>
      <c r="C41" s="210"/>
      <c r="D41" s="210"/>
      <c r="E41" s="213"/>
      <c r="F41" s="210"/>
      <c r="G41" s="216"/>
      <c r="H41" s="219"/>
      <c r="I41" s="201"/>
      <c r="J41" s="222"/>
      <c r="K41" s="201">
        <f t="shared" ca="1" si="25"/>
        <v>0</v>
      </c>
      <c r="L41" s="219"/>
      <c r="M41" s="201"/>
      <c r="N41" s="204"/>
      <c r="O41" s="6"/>
      <c r="P41" s="140"/>
      <c r="Q41" s="51" t="str">
        <f t="shared" si="29"/>
        <v/>
      </c>
      <c r="R41" s="52"/>
      <c r="S41" s="52"/>
      <c r="T41" s="53" t="str">
        <f t="shared" si="26"/>
        <v/>
      </c>
      <c r="U41" s="52"/>
      <c r="V41" s="52"/>
      <c r="W41" s="52"/>
      <c r="X41" s="24" t="str">
        <f t="shared" si="30"/>
        <v/>
      </c>
      <c r="Y41" s="54" t="str">
        <f t="shared" si="1"/>
        <v/>
      </c>
      <c r="Z41" s="55" t="str">
        <f t="shared" si="27"/>
        <v/>
      </c>
      <c r="AA41" s="54" t="str">
        <f t="shared" si="3"/>
        <v/>
      </c>
      <c r="AB41" s="55" t="str">
        <f t="shared" si="31"/>
        <v/>
      </c>
      <c r="AC41" s="56" t="str">
        <f t="shared" si="32"/>
        <v/>
      </c>
      <c r="AD41" s="57"/>
      <c r="AE41" s="58"/>
      <c r="AF41" s="58"/>
      <c r="AG41" s="59"/>
      <c r="AH41" s="59"/>
      <c r="AI41" s="58"/>
      <c r="AJ41" s="48"/>
      <c r="AK41" s="48"/>
      <c r="AL41" s="48"/>
      <c r="AM41" s="155" t="e">
        <f t="shared" si="5"/>
        <v>#DIV/0!</v>
      </c>
      <c r="AN41" s="48"/>
      <c r="AO41" s="48"/>
      <c r="AP41" s="48"/>
      <c r="AQ41" s="48"/>
      <c r="AR41" s="155" t="e">
        <f t="shared" si="6"/>
        <v>#DIV/0!</v>
      </c>
      <c r="AS41" s="48"/>
      <c r="AT41" s="48"/>
      <c r="AU41" s="8"/>
      <c r="AV41" s="8"/>
      <c r="AW41" s="8"/>
      <c r="AX41" s="8"/>
      <c r="AY41" s="8"/>
      <c r="AZ41" s="8"/>
      <c r="BA41" s="8"/>
      <c r="BB41" s="8"/>
      <c r="BC41" s="8"/>
      <c r="BD41" s="8"/>
      <c r="BE41" s="8"/>
      <c r="BF41" s="8"/>
      <c r="BG41" s="8"/>
      <c r="BH41" s="8"/>
      <c r="BI41" s="8"/>
      <c r="BJ41" s="8"/>
      <c r="BK41" s="8"/>
      <c r="BL41" s="8"/>
      <c r="BM41" s="8"/>
      <c r="BN41" s="8"/>
      <c r="BO41" s="8"/>
      <c r="BP41" s="8"/>
    </row>
    <row r="42" spans="1:68" hidden="1">
      <c r="A42" s="205"/>
      <c r="B42" s="208"/>
      <c r="C42" s="208"/>
      <c r="D42" s="208"/>
      <c r="E42" s="211"/>
      <c r="F42" s="208"/>
      <c r="G42" s="214"/>
      <c r="H42" s="217" t="str">
        <f>IF(G42&lt;=0,"",IF(G42&lt;=2,"Muy Baja",IF(G42&lt;=24,"Baja",IF(G42&lt;=500,"Media",IF(G42&lt;=5000,"Alta","Muy Alta")))))</f>
        <v/>
      </c>
      <c r="I42" s="199" t="str">
        <f>IF(H42="","",IF(H42="Muy Baja",0.2,IF(H42="Baja",0.4,IF(H42="Media",0.6,IF(H42="Alta",0.8,IF(H42="Muy Alta",1,))))))</f>
        <v/>
      </c>
      <c r="J42" s="220"/>
      <c r="K42" s="199">
        <f ca="1">IF(NOT(ISERROR(MATCH(J42,'Tabla Impacto'!$B$221:$B$223,0))),'Tabla Impacto'!$F$223&amp;"Por favor no seleccionar los criterios de impacto(Afectación Económica o presupuestal y Pérdida Reputacional)",J42)</f>
        <v>0</v>
      </c>
      <c r="L42" s="217" t="str">
        <f ca="1">IF(OR(K42='Tabla Impacto'!$C$11,K42='Tabla Impacto'!$D$11),"Leve",IF(OR(K42='Tabla Impacto'!$C$12,K42='Tabla Impacto'!$D$12),"Menor",IF(OR(K42='Tabla Impacto'!$C$13,K42='Tabla Impacto'!$D$13),"Moderado",IF(OR(K42='Tabla Impacto'!$C$14,K42='Tabla Impacto'!$D$14),"Mayor",IF(OR(K42='Tabla Impacto'!$C$15,K42='Tabla Impacto'!$D$15),"Catastrófico","")))))</f>
        <v/>
      </c>
      <c r="M42" s="199" t="str">
        <f ca="1">IF(L42="","",IF(L42="Leve",0.2,IF(L42="Menor",0.4,IF(L42="Moderado",0.6,IF(L42="Mayor",0.8,IF(L42="Catastrófico",1,))))))</f>
        <v/>
      </c>
      <c r="N42" s="202"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
      </c>
      <c r="O42" s="6"/>
      <c r="P42" s="140"/>
      <c r="Q42" s="51"/>
      <c r="R42" s="52"/>
      <c r="S42" s="52"/>
      <c r="T42" s="53"/>
      <c r="U42" s="52"/>
      <c r="V42" s="52"/>
      <c r="W42" s="52"/>
      <c r="X42" s="24"/>
      <c r="Y42" s="54"/>
      <c r="Z42" s="55"/>
      <c r="AA42" s="54" t="str">
        <f>IFERROR(IF(AB42="","",IF(AB42&lt;=0.2,"Leve",IF(AB42&lt;=0.4,"Menor",IF(AB42&lt;=0.6,"Moderado",IF(AB42&lt;=0.8,"Mayor","Catastrófico"))))),"")</f>
        <v/>
      </c>
      <c r="AB42" s="55" t="str">
        <f>IFERROR(IF(Q42="Impacto",(M42-(+M42*T42)),IF(Q42="Probabilidad",M42,"")),"")</f>
        <v/>
      </c>
      <c r="AC42" s="56" t="str">
        <f>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
      </c>
      <c r="AD42" s="57"/>
      <c r="AE42" s="58"/>
      <c r="AF42" s="58"/>
      <c r="AG42" s="59"/>
      <c r="AH42" s="59"/>
      <c r="AI42" s="58"/>
      <c r="AJ42" s="48"/>
      <c r="AK42" s="48"/>
      <c r="AL42" s="48"/>
      <c r="AM42" s="155" t="e">
        <f t="shared" si="5"/>
        <v>#DIV/0!</v>
      </c>
      <c r="AN42" s="48"/>
      <c r="AO42" s="48"/>
      <c r="AP42" s="48"/>
      <c r="AQ42" s="48"/>
      <c r="AR42" s="155" t="e">
        <f t="shared" si="6"/>
        <v>#DIV/0!</v>
      </c>
      <c r="AS42" s="48"/>
      <c r="AT42" s="48"/>
      <c r="AU42" s="8"/>
      <c r="AV42" s="8"/>
      <c r="AW42" s="8"/>
      <c r="AX42" s="8"/>
      <c r="AY42" s="8"/>
      <c r="AZ42" s="8"/>
      <c r="BA42" s="8"/>
      <c r="BB42" s="8"/>
      <c r="BC42" s="8"/>
      <c r="BD42" s="8"/>
      <c r="BE42" s="8"/>
      <c r="BF42" s="8"/>
      <c r="BG42" s="8"/>
      <c r="BH42" s="8"/>
      <c r="BI42" s="8"/>
      <c r="BJ42" s="8"/>
      <c r="BK42" s="8"/>
      <c r="BL42" s="8"/>
      <c r="BM42" s="8"/>
      <c r="BN42" s="8"/>
      <c r="BO42" s="8"/>
      <c r="BP42" s="8"/>
    </row>
    <row r="43" spans="1:68" hidden="1">
      <c r="A43" s="206"/>
      <c r="B43" s="209"/>
      <c r="C43" s="209"/>
      <c r="D43" s="209"/>
      <c r="E43" s="212"/>
      <c r="F43" s="209"/>
      <c r="G43" s="215"/>
      <c r="H43" s="218"/>
      <c r="I43" s="200"/>
      <c r="J43" s="221"/>
      <c r="K43" s="200">
        <f t="shared" ref="K43:K47" ca="1" si="33">IF(NOT(ISERROR(MATCH(J43,_xlfn.ANCHORARRAY(E54),0))),I56&amp;"Por favor no seleccionar los criterios de impacto",J43)</f>
        <v>0</v>
      </c>
      <c r="L43" s="218"/>
      <c r="M43" s="200"/>
      <c r="N43" s="203"/>
      <c r="O43" s="6"/>
      <c r="P43" s="140"/>
      <c r="Q43" s="51"/>
      <c r="R43" s="52"/>
      <c r="S43" s="52"/>
      <c r="T43" s="53"/>
      <c r="U43" s="52"/>
      <c r="V43" s="52"/>
      <c r="W43" s="52"/>
      <c r="X43" s="24"/>
      <c r="Y43" s="54"/>
      <c r="Z43" s="55"/>
      <c r="AA43" s="54" t="str">
        <f t="shared" si="3"/>
        <v/>
      </c>
      <c r="AB43" s="55" t="str">
        <f>IFERROR(IF(AND(Q42="Impacto",Q43="Impacto"),(AB36-(+AB36*T43)),IF(Q43="Impacto",($M$42-(+$M$42*T43)),IF(Q43="Probabilidad",AB36,""))),"")</f>
        <v/>
      </c>
      <c r="AC43" s="56" t="str">
        <f t="shared" ref="AC43:AC44" si="34">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58"/>
      <c r="AG43" s="59"/>
      <c r="AH43" s="59"/>
      <c r="AI43" s="58"/>
      <c r="AJ43" s="48"/>
      <c r="AK43" s="48"/>
      <c r="AL43" s="48"/>
      <c r="AM43" s="155" t="e">
        <f t="shared" si="5"/>
        <v>#DIV/0!</v>
      </c>
      <c r="AN43" s="48"/>
      <c r="AO43" s="48"/>
      <c r="AP43" s="48"/>
      <c r="AQ43" s="48"/>
      <c r="AR43" s="155" t="e">
        <f t="shared" si="6"/>
        <v>#DIV/0!</v>
      </c>
      <c r="AS43" s="48"/>
      <c r="AT43" s="48"/>
      <c r="AU43" s="8"/>
      <c r="AV43" s="8"/>
      <c r="AW43" s="8"/>
      <c r="AX43" s="8"/>
      <c r="AY43" s="8"/>
      <c r="AZ43" s="8"/>
      <c r="BA43" s="8"/>
      <c r="BB43" s="8"/>
      <c r="BC43" s="8"/>
      <c r="BD43" s="8"/>
      <c r="BE43" s="8"/>
      <c r="BF43" s="8"/>
      <c r="BG43" s="8"/>
      <c r="BH43" s="8"/>
      <c r="BI43" s="8"/>
      <c r="BJ43" s="8"/>
      <c r="BK43" s="8"/>
      <c r="BL43" s="8"/>
      <c r="BM43" s="8"/>
      <c r="BN43" s="8"/>
      <c r="BO43" s="8"/>
      <c r="BP43" s="8"/>
    </row>
    <row r="44" spans="1:68" hidden="1">
      <c r="A44" s="206"/>
      <c r="B44" s="209"/>
      <c r="C44" s="209"/>
      <c r="D44" s="209"/>
      <c r="E44" s="212"/>
      <c r="F44" s="209"/>
      <c r="G44" s="215"/>
      <c r="H44" s="218"/>
      <c r="I44" s="200"/>
      <c r="J44" s="221"/>
      <c r="K44" s="200">
        <f t="shared" ca="1" si="33"/>
        <v>0</v>
      </c>
      <c r="L44" s="218"/>
      <c r="M44" s="200"/>
      <c r="N44" s="203"/>
      <c r="O44" s="6"/>
      <c r="P44" s="140"/>
      <c r="Q44" s="51"/>
      <c r="R44" s="52"/>
      <c r="S44" s="52"/>
      <c r="T44" s="53"/>
      <c r="U44" s="52"/>
      <c r="V44" s="52"/>
      <c r="W44" s="52"/>
      <c r="X44" s="24"/>
      <c r="Y44" s="54"/>
      <c r="Z44" s="55"/>
      <c r="AA44" s="54" t="str">
        <f t="shared" si="3"/>
        <v/>
      </c>
      <c r="AB44" s="55" t="str">
        <f>IFERROR(IF(AND(Q43="Impacto",Q44="Impacto"),(AB43-(+AB43*T44)),IF(AND(Q43="Probabilidad",Q44="Impacto"),(AB42-(+AB42*T44)),IF(Q44="Probabilidad",AB43,""))),"")</f>
        <v/>
      </c>
      <c r="AC44" s="56" t="str">
        <f t="shared" si="34"/>
        <v/>
      </c>
      <c r="AD44" s="57"/>
      <c r="AE44" s="58"/>
      <c r="AF44" s="58"/>
      <c r="AG44" s="59"/>
      <c r="AH44" s="59"/>
      <c r="AI44" s="58"/>
      <c r="AJ44" s="48"/>
      <c r="AK44" s="48"/>
      <c r="AL44" s="48"/>
      <c r="AM44" s="155" t="e">
        <f t="shared" si="5"/>
        <v>#DIV/0!</v>
      </c>
      <c r="AN44" s="48"/>
      <c r="AO44" s="48"/>
      <c r="AP44" s="48"/>
      <c r="AQ44" s="48"/>
      <c r="AR44" s="155" t="e">
        <f t="shared" si="6"/>
        <v>#DIV/0!</v>
      </c>
      <c r="AS44" s="48"/>
      <c r="AT44" s="48"/>
      <c r="AU44" s="8"/>
      <c r="AV44" s="8"/>
      <c r="AW44" s="8"/>
      <c r="AX44" s="8"/>
      <c r="AY44" s="8"/>
      <c r="AZ44" s="8"/>
      <c r="BA44" s="8"/>
      <c r="BB44" s="8"/>
      <c r="BC44" s="8"/>
      <c r="BD44" s="8"/>
      <c r="BE44" s="8"/>
      <c r="BF44" s="8"/>
      <c r="BG44" s="8"/>
      <c r="BH44" s="8"/>
      <c r="BI44" s="8"/>
      <c r="BJ44" s="8"/>
      <c r="BK44" s="8"/>
      <c r="BL44" s="8"/>
      <c r="BM44" s="8"/>
      <c r="BN44" s="8"/>
      <c r="BO44" s="8"/>
      <c r="BP44" s="8"/>
    </row>
    <row r="45" spans="1:68" hidden="1">
      <c r="A45" s="206"/>
      <c r="B45" s="209"/>
      <c r="C45" s="209"/>
      <c r="D45" s="209"/>
      <c r="E45" s="212"/>
      <c r="F45" s="209"/>
      <c r="G45" s="215"/>
      <c r="H45" s="218"/>
      <c r="I45" s="200"/>
      <c r="J45" s="221"/>
      <c r="K45" s="200">
        <f t="shared" ca="1" si="33"/>
        <v>0</v>
      </c>
      <c r="L45" s="218"/>
      <c r="M45" s="200"/>
      <c r="N45" s="203"/>
      <c r="O45" s="6"/>
      <c r="P45" s="140"/>
      <c r="Q45" s="51" t="str">
        <f t="shared" ref="Q45:Q47" si="35">IF(OR(R45="Preventivo",R45="Detectivo"),"Probabilidad",IF(R45="Correctivo","Impacto",""))</f>
        <v/>
      </c>
      <c r="R45" s="52"/>
      <c r="S45" s="52"/>
      <c r="T45" s="53" t="str">
        <f t="shared" ref="T45:T47" si="36">IF(AND(R45="Preventivo",S45="Automático"),"50%",IF(AND(R45="Preventivo",S45="Manual"),"40%",IF(AND(R45="Detectivo",S45="Automático"),"40%",IF(AND(R45="Detectivo",S45="Manual"),"30%",IF(AND(R45="Correctivo",S45="Automático"),"35%",IF(AND(R45="Correctivo",S45="Manual"),"25%",""))))))</f>
        <v/>
      </c>
      <c r="U45" s="52"/>
      <c r="V45" s="52"/>
      <c r="W45" s="52"/>
      <c r="X45" s="24" t="str">
        <f t="shared" ref="X45:X47" si="37">IFERROR(IF(AND(Q44="Probabilidad",Q45="Probabilidad"),(Z44-(+Z44*T45)),IF(AND(Q44="Impacto",Q45="Probabilidad"),(Z43-(+Z43*T45)),IF(Q45="Impacto",Z44,""))),"")</f>
        <v/>
      </c>
      <c r="Y45" s="54" t="str">
        <f t="shared" si="1"/>
        <v/>
      </c>
      <c r="Z45" s="55" t="str">
        <f t="shared" ref="Z45:Z47" si="38">+X45</f>
        <v/>
      </c>
      <c r="AA45" s="54" t="str">
        <f t="shared" si="3"/>
        <v/>
      </c>
      <c r="AB45" s="55" t="str">
        <f t="shared" ref="AB45:AB47" si="39">IFERROR(IF(AND(Q44="Impacto",Q45="Impacto"),(AB44-(+AB44*T45)),IF(AND(Q44="Probabilidad",Q45="Impacto"),(AB43-(+AB43*T45)),IF(Q45="Probabilidad",AB44,""))),"")</f>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58"/>
      <c r="AG45" s="59"/>
      <c r="AH45" s="59"/>
      <c r="AI45" s="58"/>
      <c r="AJ45" s="48"/>
      <c r="AK45" s="48"/>
      <c r="AL45" s="48"/>
      <c r="AM45" s="155" t="e">
        <f t="shared" si="5"/>
        <v>#DIV/0!</v>
      </c>
      <c r="AN45" s="48"/>
      <c r="AO45" s="48"/>
      <c r="AP45" s="48"/>
      <c r="AQ45" s="48"/>
      <c r="AR45" s="155" t="e">
        <f t="shared" si="6"/>
        <v>#DIV/0!</v>
      </c>
      <c r="AS45" s="48"/>
      <c r="AT45" s="48"/>
      <c r="AU45" s="8"/>
      <c r="AV45" s="8"/>
      <c r="AW45" s="8"/>
      <c r="AX45" s="8"/>
      <c r="AY45" s="8"/>
      <c r="AZ45" s="8"/>
      <c r="BA45" s="8"/>
      <c r="BB45" s="8"/>
      <c r="BC45" s="8"/>
      <c r="BD45" s="8"/>
      <c r="BE45" s="8"/>
      <c r="BF45" s="8"/>
      <c r="BG45" s="8"/>
      <c r="BH45" s="8"/>
      <c r="BI45" s="8"/>
      <c r="BJ45" s="8"/>
      <c r="BK45" s="8"/>
      <c r="BL45" s="8"/>
      <c r="BM45" s="8"/>
      <c r="BN45" s="8"/>
      <c r="BO45" s="8"/>
      <c r="BP45" s="8"/>
    </row>
    <row r="46" spans="1:68" hidden="1">
      <c r="A46" s="206"/>
      <c r="B46" s="209"/>
      <c r="C46" s="209"/>
      <c r="D46" s="209"/>
      <c r="E46" s="212"/>
      <c r="F46" s="209"/>
      <c r="G46" s="215"/>
      <c r="H46" s="218"/>
      <c r="I46" s="200"/>
      <c r="J46" s="221"/>
      <c r="K46" s="200">
        <f t="shared" ca="1" si="33"/>
        <v>0</v>
      </c>
      <c r="L46" s="218"/>
      <c r="M46" s="200"/>
      <c r="N46" s="203"/>
      <c r="O46" s="6"/>
      <c r="P46" s="140"/>
      <c r="Q46" s="51" t="str">
        <f t="shared" si="35"/>
        <v/>
      </c>
      <c r="R46" s="52"/>
      <c r="S46" s="52"/>
      <c r="T46" s="53" t="str">
        <f t="shared" si="36"/>
        <v/>
      </c>
      <c r="U46" s="52"/>
      <c r="V46" s="52"/>
      <c r="W46" s="52"/>
      <c r="X46" s="24" t="str">
        <f t="shared" si="37"/>
        <v/>
      </c>
      <c r="Y46" s="54" t="str">
        <f t="shared" si="1"/>
        <v/>
      </c>
      <c r="Z46" s="55" t="str">
        <f t="shared" si="38"/>
        <v/>
      </c>
      <c r="AA46" s="54" t="str">
        <f t="shared" si="3"/>
        <v/>
      </c>
      <c r="AB46" s="55" t="str">
        <f t="shared" si="39"/>
        <v/>
      </c>
      <c r="AC46" s="56" t="str">
        <f t="shared" ref="AC46" si="40">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58"/>
      <c r="AG46" s="59"/>
      <c r="AH46" s="59"/>
      <c r="AI46" s="58"/>
      <c r="AJ46" s="48"/>
      <c r="AK46" s="48"/>
      <c r="AL46" s="48"/>
      <c r="AM46" s="155" t="e">
        <f t="shared" si="5"/>
        <v>#DIV/0!</v>
      </c>
      <c r="AN46" s="48"/>
      <c r="AO46" s="48"/>
      <c r="AP46" s="48"/>
      <c r="AQ46" s="48"/>
      <c r="AR46" s="155" t="e">
        <f t="shared" si="6"/>
        <v>#DIV/0!</v>
      </c>
      <c r="AS46" s="48"/>
      <c r="AT46" s="48"/>
      <c r="AU46" s="8"/>
      <c r="AV46" s="8"/>
      <c r="AW46" s="8"/>
      <c r="AX46" s="8"/>
      <c r="AY46" s="8"/>
      <c r="AZ46" s="8"/>
      <c r="BA46" s="8"/>
      <c r="BB46" s="8"/>
      <c r="BC46" s="8"/>
      <c r="BD46" s="8"/>
      <c r="BE46" s="8"/>
      <c r="BF46" s="8"/>
      <c r="BG46" s="8"/>
      <c r="BH46" s="8"/>
      <c r="BI46" s="8"/>
      <c r="BJ46" s="8"/>
      <c r="BK46" s="8"/>
      <c r="BL46" s="8"/>
      <c r="BM46" s="8"/>
      <c r="BN46" s="8"/>
      <c r="BO46" s="8"/>
      <c r="BP46" s="8"/>
    </row>
    <row r="47" spans="1:68" hidden="1">
      <c r="A47" s="207"/>
      <c r="B47" s="210"/>
      <c r="C47" s="210"/>
      <c r="D47" s="210"/>
      <c r="E47" s="213"/>
      <c r="F47" s="210"/>
      <c r="G47" s="216"/>
      <c r="H47" s="219"/>
      <c r="I47" s="201"/>
      <c r="J47" s="222"/>
      <c r="K47" s="201">
        <f t="shared" ca="1" si="33"/>
        <v>0</v>
      </c>
      <c r="L47" s="219"/>
      <c r="M47" s="201"/>
      <c r="N47" s="204"/>
      <c r="O47" s="6"/>
      <c r="P47" s="140"/>
      <c r="Q47" s="51" t="str">
        <f t="shared" si="35"/>
        <v/>
      </c>
      <c r="R47" s="52"/>
      <c r="S47" s="52"/>
      <c r="T47" s="53" t="str">
        <f t="shared" si="36"/>
        <v/>
      </c>
      <c r="U47" s="52"/>
      <c r="V47" s="52"/>
      <c r="W47" s="52"/>
      <c r="X47" s="24" t="str">
        <f t="shared" si="37"/>
        <v/>
      </c>
      <c r="Y47" s="54" t="str">
        <f t="shared" si="1"/>
        <v/>
      </c>
      <c r="Z47" s="55" t="str">
        <f t="shared" si="38"/>
        <v/>
      </c>
      <c r="AA47" s="54" t="str">
        <f>IFERROR(IF(AB47="","",IF(AB47&lt;=0.2,"Leve",IF(AB47&lt;=0.4,"Menor",IF(AB47&lt;=0.6,"Moderado",IF(AB47&lt;=0.8,"Mayor","Catastrófico"))))),"")</f>
        <v/>
      </c>
      <c r="AB47" s="55" t="str">
        <f t="shared" si="39"/>
        <v/>
      </c>
      <c r="AC47" s="56" t="str">
        <f>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58"/>
      <c r="AG47" s="59"/>
      <c r="AH47" s="59"/>
      <c r="AI47" s="58"/>
      <c r="AJ47" s="48"/>
      <c r="AK47" s="48"/>
      <c r="AL47" s="48"/>
      <c r="AM47" s="155" t="e">
        <f t="shared" si="5"/>
        <v>#DIV/0!</v>
      </c>
      <c r="AN47" s="48"/>
      <c r="AO47" s="48"/>
      <c r="AP47" s="48"/>
      <c r="AQ47" s="48"/>
      <c r="AR47" s="155" t="e">
        <f t="shared" si="6"/>
        <v>#DIV/0!</v>
      </c>
      <c r="AS47" s="48"/>
      <c r="AT47" s="48"/>
      <c r="AU47" s="8"/>
      <c r="AV47" s="8"/>
      <c r="AW47" s="8"/>
      <c r="AX47" s="8"/>
      <c r="AY47" s="8"/>
      <c r="AZ47" s="8"/>
      <c r="BA47" s="8"/>
      <c r="BB47" s="8"/>
      <c r="BC47" s="8"/>
      <c r="BD47" s="8"/>
      <c r="BE47" s="8"/>
      <c r="BF47" s="8"/>
      <c r="BG47" s="8"/>
      <c r="BH47" s="8"/>
      <c r="BI47" s="8"/>
      <c r="BJ47" s="8"/>
      <c r="BK47" s="8"/>
      <c r="BL47" s="8"/>
      <c r="BM47" s="8"/>
      <c r="BN47" s="8"/>
      <c r="BO47" s="8"/>
      <c r="BP47" s="8"/>
    </row>
    <row r="48" spans="1:68" hidden="1">
      <c r="A48" s="205"/>
      <c r="B48" s="208"/>
      <c r="C48" s="208"/>
      <c r="D48" s="208"/>
      <c r="E48" s="211"/>
      <c r="F48" s="208"/>
      <c r="G48" s="214"/>
      <c r="H48" s="217" t="str">
        <f>IF(G48&lt;=0,"",IF(G48&lt;=2,"Muy Baja",IF(G48&lt;=24,"Baja",IF(G48&lt;=500,"Media",IF(G48&lt;=5000,"Alta","Muy Alta")))))</f>
        <v/>
      </c>
      <c r="I48" s="199" t="str">
        <f>IF(H48="","",IF(H48="Muy Baja",0.2,IF(H48="Baja",0.4,IF(H48="Media",0.6,IF(H48="Alta",0.8,IF(H48="Muy Alta",1,))))))</f>
        <v/>
      </c>
      <c r="J48" s="220"/>
      <c r="K48" s="199">
        <f ca="1">IF(NOT(ISERROR(MATCH(J48,'Tabla Impacto'!$B$221:$B$223,0))),'Tabla Impacto'!$F$223&amp;"Por favor no seleccionar los criterios de impacto(Afectación Económica o presupuestal y Pérdida Reputacional)",J48)</f>
        <v>0</v>
      </c>
      <c r="L48" s="217" t="str">
        <f ca="1">IF(OR(K48='Tabla Impacto'!$C$11,K48='Tabla Impacto'!$D$11),"Leve",IF(OR(K48='Tabla Impacto'!$C$12,K48='Tabla Impacto'!$D$12),"Menor",IF(OR(K48='Tabla Impacto'!$C$13,K48='Tabla Impacto'!$D$13),"Moderado",IF(OR(K48='Tabla Impacto'!$C$14,K48='Tabla Impacto'!$D$14),"Mayor",IF(OR(K48='Tabla Impacto'!$C$15,K48='Tabla Impacto'!$D$15),"Catastrófico","")))))</f>
        <v/>
      </c>
      <c r="M48" s="199" t="str">
        <f ca="1">IF(L48="","",IF(L48="Leve",0.2,IF(L48="Menor",0.4,IF(L48="Moderado",0.6,IF(L48="Mayor",0.8,IF(L48="Catastrófico",1,))))))</f>
        <v/>
      </c>
      <c r="N48" s="202"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
      </c>
      <c r="O48" s="6"/>
      <c r="P48" s="140"/>
      <c r="Q48" s="51"/>
      <c r="R48" s="52"/>
      <c r="S48" s="52"/>
      <c r="T48" s="53"/>
      <c r="U48" s="52"/>
      <c r="V48" s="52"/>
      <c r="W48" s="52"/>
      <c r="X48" s="24"/>
      <c r="Y48" s="54"/>
      <c r="Z48" s="55"/>
      <c r="AA48" s="54"/>
      <c r="AB48" s="55"/>
      <c r="AC48" s="56"/>
      <c r="AD48" s="57"/>
      <c r="AE48" s="58"/>
      <c r="AF48" s="58"/>
      <c r="AG48" s="59"/>
      <c r="AH48" s="59"/>
      <c r="AI48" s="58"/>
      <c r="AJ48" s="48"/>
      <c r="AK48" s="48"/>
      <c r="AL48" s="48"/>
      <c r="AM48" s="155" t="e">
        <f t="shared" si="5"/>
        <v>#DIV/0!</v>
      </c>
      <c r="AN48" s="48"/>
      <c r="AO48" s="48"/>
      <c r="AP48" s="48"/>
      <c r="AQ48" s="48"/>
      <c r="AR48" s="155" t="e">
        <f t="shared" si="6"/>
        <v>#DIV/0!</v>
      </c>
      <c r="AS48" s="48"/>
      <c r="AT48" s="48"/>
      <c r="AU48" s="8"/>
      <c r="AV48" s="8"/>
      <c r="AW48" s="8"/>
      <c r="AX48" s="8"/>
      <c r="AY48" s="8"/>
      <c r="AZ48" s="8"/>
      <c r="BA48" s="8"/>
      <c r="BB48" s="8"/>
      <c r="BC48" s="8"/>
      <c r="BD48" s="8"/>
      <c r="BE48" s="8"/>
      <c r="BF48" s="8"/>
      <c r="BG48" s="8"/>
      <c r="BH48" s="8"/>
      <c r="BI48" s="8"/>
      <c r="BJ48" s="8"/>
      <c r="BK48" s="8"/>
      <c r="BL48" s="8"/>
      <c r="BM48" s="8"/>
      <c r="BN48" s="8"/>
      <c r="BO48" s="8"/>
      <c r="BP48" s="8"/>
    </row>
    <row r="49" spans="1:68" hidden="1">
      <c r="A49" s="206"/>
      <c r="B49" s="209"/>
      <c r="C49" s="209"/>
      <c r="D49" s="209"/>
      <c r="E49" s="212"/>
      <c r="F49" s="209"/>
      <c r="G49" s="215"/>
      <c r="H49" s="218"/>
      <c r="I49" s="200"/>
      <c r="J49" s="221"/>
      <c r="K49" s="200">
        <f t="shared" ref="K49:K52" ca="1" si="41">IF(NOT(ISERROR(MATCH(J49,_xlfn.ANCHORARRAY(E60),0))),I62&amp;"Por favor no seleccionar los criterios de impacto",J49)</f>
        <v>0</v>
      </c>
      <c r="L49" s="218"/>
      <c r="M49" s="200"/>
      <c r="N49" s="203"/>
      <c r="O49" s="6"/>
      <c r="P49" s="140"/>
      <c r="Q49" s="51"/>
      <c r="R49" s="52"/>
      <c r="S49" s="52"/>
      <c r="T49" s="53"/>
      <c r="U49" s="52"/>
      <c r="V49" s="52"/>
      <c r="W49" s="52"/>
      <c r="X49" s="24"/>
      <c r="Y49" s="54"/>
      <c r="Z49" s="55"/>
      <c r="AA49" s="54"/>
      <c r="AB49" s="55"/>
      <c r="AC49" s="56"/>
      <c r="AD49" s="57"/>
      <c r="AE49" s="58"/>
      <c r="AF49" s="58"/>
      <c r="AG49" s="59"/>
      <c r="AH49" s="59"/>
      <c r="AI49" s="58"/>
      <c r="AJ49" s="48"/>
      <c r="AK49" s="48"/>
      <c r="AL49" s="48"/>
      <c r="AM49" s="155" t="e">
        <f t="shared" si="5"/>
        <v>#DIV/0!</v>
      </c>
      <c r="AN49" s="48"/>
      <c r="AO49" s="48"/>
      <c r="AP49" s="48"/>
      <c r="AQ49" s="48"/>
      <c r="AR49" s="155" t="e">
        <f t="shared" si="6"/>
        <v>#DIV/0!</v>
      </c>
      <c r="AS49" s="48"/>
      <c r="AT49" s="48"/>
      <c r="AU49" s="8"/>
      <c r="AV49" s="8"/>
      <c r="AW49" s="8"/>
      <c r="AX49" s="8"/>
      <c r="AY49" s="8"/>
      <c r="AZ49" s="8"/>
      <c r="BA49" s="8"/>
      <c r="BB49" s="8"/>
      <c r="BC49" s="8"/>
      <c r="BD49" s="8"/>
      <c r="BE49" s="8"/>
      <c r="BF49" s="8"/>
      <c r="BG49" s="8"/>
      <c r="BH49" s="8"/>
      <c r="BI49" s="8"/>
      <c r="BJ49" s="8"/>
      <c r="BK49" s="8"/>
      <c r="BL49" s="8"/>
      <c r="BM49" s="8"/>
      <c r="BN49" s="8"/>
      <c r="BO49" s="8"/>
      <c r="BP49" s="8"/>
    </row>
    <row r="50" spans="1:68" hidden="1">
      <c r="A50" s="206"/>
      <c r="B50" s="209"/>
      <c r="C50" s="209"/>
      <c r="D50" s="209"/>
      <c r="E50" s="212"/>
      <c r="F50" s="209"/>
      <c r="G50" s="215"/>
      <c r="H50" s="218"/>
      <c r="I50" s="200"/>
      <c r="J50" s="221"/>
      <c r="K50" s="200">
        <f t="shared" ca="1" si="41"/>
        <v>0</v>
      </c>
      <c r="L50" s="218"/>
      <c r="M50" s="200"/>
      <c r="N50" s="203"/>
      <c r="O50" s="6"/>
      <c r="P50" s="140"/>
      <c r="Q50" s="51" t="str">
        <f>IF(OR(R50="Preventivo",R50="Detectivo"),"Probabilidad",IF(R50="Correctivo","Impacto",""))</f>
        <v/>
      </c>
      <c r="R50" s="52"/>
      <c r="S50" s="52"/>
      <c r="T50" s="53" t="str">
        <f t="shared" ref="T50:T53" si="42">IF(AND(R50="Preventivo",S50="Automático"),"50%",IF(AND(R50="Preventivo",S50="Manual"),"40%",IF(AND(R50="Detectivo",S50="Automático"),"40%",IF(AND(R50="Detectivo",S50="Manual"),"30%",IF(AND(R50="Correctivo",S50="Automático"),"35%",IF(AND(R50="Correctivo",S50="Manual"),"25%",""))))))</f>
        <v/>
      </c>
      <c r="U50" s="52"/>
      <c r="V50" s="52"/>
      <c r="W50" s="52"/>
      <c r="X50" s="24" t="str">
        <f>IFERROR(IF(AND(Q49="Probabilidad",Q50="Probabilidad"),(Z49-(+Z49*T50)),IF(AND(Q49="Impacto",Q50="Probabilidad"),(Z48-(+Z48*T50)),IF(Q50="Impacto",Z49,""))),"")</f>
        <v/>
      </c>
      <c r="Y50" s="54" t="str">
        <f t="shared" si="1"/>
        <v/>
      </c>
      <c r="Z50" s="55" t="str">
        <f t="shared" ref="Z50:Z53" si="43">+X50</f>
        <v/>
      </c>
      <c r="AA50" s="54" t="str">
        <f t="shared" si="3"/>
        <v/>
      </c>
      <c r="AB50" s="55" t="str">
        <f>IFERROR(IF(AND(Q49="Impacto",Q50="Impacto"),(AB49-(+AB49*T50)),IF(AND(Q49="Probabilidad",Q50="Impacto"),(AB48-(+AB48*T50)),IF(Q50="Probabilidad",AB49,""))),"")</f>
        <v/>
      </c>
      <c r="AC50" s="56" t="str">
        <f t="shared" ref="AC50" si="4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58"/>
      <c r="AG50" s="59"/>
      <c r="AH50" s="59"/>
      <c r="AI50" s="58"/>
      <c r="AJ50" s="48"/>
      <c r="AK50" s="48"/>
      <c r="AL50" s="48"/>
      <c r="AM50" s="155" t="e">
        <f t="shared" si="5"/>
        <v>#DIV/0!</v>
      </c>
      <c r="AN50" s="48"/>
      <c r="AO50" s="48"/>
      <c r="AP50" s="48"/>
      <c r="AQ50" s="48"/>
      <c r="AR50" s="155" t="e">
        <f t="shared" si="6"/>
        <v>#DIV/0!</v>
      </c>
      <c r="AS50" s="48"/>
      <c r="AT50" s="48"/>
      <c r="AU50" s="8"/>
      <c r="AV50" s="8"/>
      <c r="AW50" s="8"/>
      <c r="AX50" s="8"/>
      <c r="AY50" s="8"/>
      <c r="AZ50" s="8"/>
      <c r="BA50" s="8"/>
      <c r="BB50" s="8"/>
      <c r="BC50" s="8"/>
      <c r="BD50" s="8"/>
      <c r="BE50" s="8"/>
      <c r="BF50" s="8"/>
      <c r="BG50" s="8"/>
      <c r="BH50" s="8"/>
      <c r="BI50" s="8"/>
      <c r="BJ50" s="8"/>
      <c r="BK50" s="8"/>
      <c r="BL50" s="8"/>
      <c r="BM50" s="8"/>
      <c r="BN50" s="8"/>
      <c r="BO50" s="8"/>
      <c r="BP50" s="8"/>
    </row>
    <row r="51" spans="1:68" hidden="1">
      <c r="A51" s="206"/>
      <c r="B51" s="209"/>
      <c r="C51" s="209"/>
      <c r="D51" s="209"/>
      <c r="E51" s="212"/>
      <c r="F51" s="209"/>
      <c r="G51" s="215"/>
      <c r="H51" s="218"/>
      <c r="I51" s="200"/>
      <c r="J51" s="221"/>
      <c r="K51" s="200">
        <f t="shared" ca="1" si="41"/>
        <v>0</v>
      </c>
      <c r="L51" s="218"/>
      <c r="M51" s="200"/>
      <c r="N51" s="203"/>
      <c r="O51" s="6"/>
      <c r="P51" s="140"/>
      <c r="Q51" s="51" t="str">
        <f t="shared" ref="Q51:Q53" si="45">IF(OR(R51="Preventivo",R51="Detectivo"),"Probabilidad",IF(R51="Correctivo","Impacto",""))</f>
        <v/>
      </c>
      <c r="R51" s="52"/>
      <c r="S51" s="52"/>
      <c r="T51" s="53" t="str">
        <f t="shared" si="42"/>
        <v/>
      </c>
      <c r="U51" s="52"/>
      <c r="V51" s="52"/>
      <c r="W51" s="52"/>
      <c r="X51" s="24" t="str">
        <f t="shared" ref="X51:X53" si="46">IFERROR(IF(AND(Q50="Probabilidad",Q51="Probabilidad"),(Z50-(+Z50*T51)),IF(AND(Q50="Impacto",Q51="Probabilidad"),(Z49-(+Z49*T51)),IF(Q51="Impacto",Z50,""))),"")</f>
        <v/>
      </c>
      <c r="Y51" s="54" t="str">
        <f t="shared" si="1"/>
        <v/>
      </c>
      <c r="Z51" s="55" t="str">
        <f t="shared" si="43"/>
        <v/>
      </c>
      <c r="AA51" s="54" t="str">
        <f t="shared" si="3"/>
        <v/>
      </c>
      <c r="AB51" s="55" t="str">
        <f t="shared" ref="AB51:AB53" si="47">IFERROR(IF(AND(Q50="Impacto",Q51="Impacto"),(AB50-(+AB50*T51)),IF(AND(Q50="Probabilidad",Q51="Impacto"),(AB49-(+AB49*T51)),IF(Q51="Probabilidad",AB50,""))),"")</f>
        <v/>
      </c>
      <c r="AC51" s="56" t="str">
        <f>IFERROR(IF(OR(AND(Y51="Muy Baja",AA51="Leve"),AND(Y51="Muy Baja",AA51="Menor"),AND(Y51="Baja",AA51="Leve")),"Bajo",IF(OR(AND(Y51="Muy baja",AA51="Moderado"),AND(Y51="Baja",AA51="Menor"),AND(Y51="Baja",AA51="Moderado"),AND(Y51="Media",AA51="Leve"),AND(Y51="Media",AA51="Menor"),AND(Y51="Media",AA51="Moderado"),AND(Y51="Alta",AA51="Leve"),AND(Y51="Alta",AA51="Menor")),"Moderado",IF(OR(AND(Y51="Muy Baja",AA51="Mayor"),AND(Y51="Baja",AA51="Mayor"),AND(Y51="Media",AA51="Mayor"),AND(Y51="Alta",AA51="Moderado"),AND(Y51="Alta",AA51="Mayor"),AND(Y51="Muy Alta",AA51="Leve"),AND(Y51="Muy Alta",AA51="Menor"),AND(Y51="Muy Alta",AA51="Moderado"),AND(Y51="Muy Alta",AA51="Mayor")),"Alto",IF(OR(AND(Y51="Muy Baja",AA51="Catastrófico"),AND(Y51="Baja",AA51="Catastrófico"),AND(Y51="Media",AA51="Catastrófico"),AND(Y51="Alta",AA51="Catastrófico"),AND(Y51="Muy Alta",AA51="Catastrófico")),"Extremo","")))),"")</f>
        <v/>
      </c>
      <c r="AD51" s="57"/>
      <c r="AE51" s="58"/>
      <c r="AF51" s="58"/>
      <c r="AG51" s="59"/>
      <c r="AH51" s="59"/>
      <c r="AI51" s="58"/>
      <c r="AJ51" s="48"/>
      <c r="AK51" s="48"/>
      <c r="AL51" s="48"/>
      <c r="AM51" s="155" t="e">
        <f t="shared" si="5"/>
        <v>#DIV/0!</v>
      </c>
      <c r="AN51" s="48"/>
      <c r="AO51" s="48"/>
      <c r="AP51" s="48"/>
      <c r="AQ51" s="48"/>
      <c r="AR51" s="155" t="e">
        <f t="shared" si="6"/>
        <v>#DIV/0!</v>
      </c>
      <c r="AS51" s="48"/>
      <c r="AT51" s="48"/>
      <c r="AU51" s="8"/>
      <c r="AV51" s="8"/>
      <c r="AW51" s="8"/>
      <c r="AX51" s="8"/>
      <c r="AY51" s="8"/>
      <c r="AZ51" s="8"/>
      <c r="BA51" s="8"/>
      <c r="BB51" s="8"/>
      <c r="BC51" s="8"/>
      <c r="BD51" s="8"/>
      <c r="BE51" s="8"/>
      <c r="BF51" s="8"/>
      <c r="BG51" s="8"/>
      <c r="BH51" s="8"/>
      <c r="BI51" s="8"/>
      <c r="BJ51" s="8"/>
      <c r="BK51" s="8"/>
      <c r="BL51" s="8"/>
      <c r="BM51" s="8"/>
      <c r="BN51" s="8"/>
      <c r="BO51" s="8"/>
      <c r="BP51" s="8"/>
    </row>
    <row r="52" spans="1:68" hidden="1">
      <c r="A52" s="206"/>
      <c r="B52" s="209"/>
      <c r="C52" s="209"/>
      <c r="D52" s="209"/>
      <c r="E52" s="212"/>
      <c r="F52" s="209"/>
      <c r="G52" s="215"/>
      <c r="H52" s="218"/>
      <c r="I52" s="200"/>
      <c r="J52" s="221"/>
      <c r="K52" s="200">
        <f t="shared" ca="1" si="41"/>
        <v>0</v>
      </c>
      <c r="L52" s="218"/>
      <c r="M52" s="200"/>
      <c r="N52" s="203"/>
      <c r="O52" s="6"/>
      <c r="P52" s="140"/>
      <c r="Q52" s="51" t="str">
        <f t="shared" si="45"/>
        <v/>
      </c>
      <c r="R52" s="52"/>
      <c r="S52" s="52"/>
      <c r="T52" s="53" t="str">
        <f t="shared" si="42"/>
        <v/>
      </c>
      <c r="U52" s="52"/>
      <c r="V52" s="52"/>
      <c r="W52" s="52"/>
      <c r="X52" s="24" t="str">
        <f t="shared" si="46"/>
        <v/>
      </c>
      <c r="Y52" s="54" t="str">
        <f t="shared" si="1"/>
        <v/>
      </c>
      <c r="Z52" s="55" t="str">
        <f t="shared" si="43"/>
        <v/>
      </c>
      <c r="AA52" s="54" t="str">
        <f t="shared" si="3"/>
        <v/>
      </c>
      <c r="AB52" s="55" t="str">
        <f t="shared" si="47"/>
        <v/>
      </c>
      <c r="AC52" s="56" t="str">
        <f t="shared" ref="AC52:AC53" si="48">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58"/>
      <c r="AG52" s="59"/>
      <c r="AH52" s="59"/>
      <c r="AI52" s="58"/>
      <c r="AJ52" s="48"/>
      <c r="AK52" s="48"/>
      <c r="AL52" s="48"/>
      <c r="AM52" s="155" t="e">
        <f t="shared" si="5"/>
        <v>#DIV/0!</v>
      </c>
      <c r="AN52" s="48"/>
      <c r="AO52" s="48"/>
      <c r="AP52" s="48"/>
      <c r="AQ52" s="48"/>
      <c r="AR52" s="155" t="e">
        <f t="shared" si="6"/>
        <v>#DIV/0!</v>
      </c>
      <c r="AS52" s="48"/>
      <c r="AT52" s="48"/>
      <c r="AU52" s="8"/>
      <c r="AV52" s="8"/>
      <c r="AW52" s="8"/>
      <c r="AX52" s="8"/>
      <c r="AY52" s="8"/>
      <c r="AZ52" s="8"/>
      <c r="BA52" s="8"/>
      <c r="BB52" s="8"/>
      <c r="BC52" s="8"/>
      <c r="BD52" s="8"/>
      <c r="BE52" s="8"/>
      <c r="BF52" s="8"/>
      <c r="BG52" s="8"/>
      <c r="BH52" s="8"/>
      <c r="BI52" s="8"/>
      <c r="BJ52" s="8"/>
      <c r="BK52" s="8"/>
      <c r="BL52" s="8"/>
      <c r="BM52" s="8"/>
      <c r="BN52" s="8"/>
      <c r="BO52" s="8"/>
      <c r="BP52" s="8"/>
    </row>
    <row r="53" spans="1:68" hidden="1">
      <c r="A53" s="207"/>
      <c r="B53" s="210"/>
      <c r="C53" s="210"/>
      <c r="D53" s="210"/>
      <c r="E53" s="213"/>
      <c r="F53" s="210"/>
      <c r="G53" s="216"/>
      <c r="H53" s="219"/>
      <c r="I53" s="201"/>
      <c r="J53" s="222"/>
      <c r="K53" s="201">
        <f ca="1">IF(NOT(ISERROR(MATCH(J53,_xlfn.ANCHORARRAY(E64),0))),I66&amp;"Por favor no seleccionar los criterios de impacto",J53)</f>
        <v>0</v>
      </c>
      <c r="L53" s="219"/>
      <c r="M53" s="201"/>
      <c r="N53" s="204"/>
      <c r="O53" s="6"/>
      <c r="P53" s="140"/>
      <c r="Q53" s="51" t="str">
        <f t="shared" si="45"/>
        <v/>
      </c>
      <c r="R53" s="52"/>
      <c r="S53" s="52"/>
      <c r="T53" s="53" t="str">
        <f t="shared" si="42"/>
        <v/>
      </c>
      <c r="U53" s="52"/>
      <c r="V53" s="52"/>
      <c r="W53" s="52"/>
      <c r="X53" s="24" t="str">
        <f t="shared" si="46"/>
        <v/>
      </c>
      <c r="Y53" s="54" t="str">
        <f t="shared" si="1"/>
        <v/>
      </c>
      <c r="Z53" s="55" t="str">
        <f t="shared" si="43"/>
        <v/>
      </c>
      <c r="AA53" s="54" t="str">
        <f t="shared" si="3"/>
        <v/>
      </c>
      <c r="AB53" s="55" t="str">
        <f t="shared" si="47"/>
        <v/>
      </c>
      <c r="AC53" s="56" t="str">
        <f t="shared" si="48"/>
        <v/>
      </c>
      <c r="AD53" s="57"/>
      <c r="AE53" s="58"/>
      <c r="AF53" s="58"/>
      <c r="AG53" s="59"/>
      <c r="AH53" s="59"/>
      <c r="AI53" s="58"/>
      <c r="AJ53" s="48"/>
      <c r="AK53" s="48"/>
      <c r="AL53" s="48"/>
      <c r="AM53" s="155" t="e">
        <f t="shared" si="5"/>
        <v>#DIV/0!</v>
      </c>
      <c r="AN53" s="48"/>
      <c r="AO53" s="48"/>
      <c r="AP53" s="48"/>
      <c r="AQ53" s="48"/>
      <c r="AR53" s="155" t="e">
        <f t="shared" si="6"/>
        <v>#DIV/0!</v>
      </c>
      <c r="AS53" s="48"/>
      <c r="AT53" s="48"/>
      <c r="AU53" s="8"/>
      <c r="AV53" s="8"/>
      <c r="AW53" s="8"/>
      <c r="AX53" s="8"/>
      <c r="AY53" s="8"/>
      <c r="AZ53" s="8"/>
      <c r="BA53" s="8"/>
      <c r="BB53" s="8"/>
      <c r="BC53" s="8"/>
      <c r="BD53" s="8"/>
      <c r="BE53" s="8"/>
      <c r="BF53" s="8"/>
      <c r="BG53" s="8"/>
      <c r="BH53" s="8"/>
      <c r="BI53" s="8"/>
      <c r="BJ53" s="8"/>
      <c r="BK53" s="8"/>
      <c r="BL53" s="8"/>
      <c r="BM53" s="8"/>
      <c r="BN53" s="8"/>
      <c r="BO53" s="8"/>
      <c r="BP53" s="8"/>
    </row>
    <row r="54" spans="1:68" hidden="1">
      <c r="A54" s="205"/>
      <c r="B54" s="208"/>
      <c r="C54" s="208"/>
      <c r="D54" s="208"/>
      <c r="E54" s="211"/>
      <c r="F54" s="208"/>
      <c r="G54" s="214"/>
      <c r="H54" s="217" t="str">
        <f>IF(G54&lt;=0,"",IF(G54&lt;=2,"Muy Baja",IF(G54&lt;=24,"Baja",IF(G54&lt;=500,"Media",IF(G54&lt;=5000,"Alta","Muy Alta")))))</f>
        <v/>
      </c>
      <c r="I54" s="199" t="str">
        <f>IF(H54="","",IF(H54="Muy Baja",0.2,IF(H54="Baja",0.4,IF(H54="Media",0.6,IF(H54="Alta",0.8,IF(H54="Muy Alta",1,))))))</f>
        <v/>
      </c>
      <c r="J54" s="220"/>
      <c r="K54" s="199">
        <f ca="1">IF(NOT(ISERROR(MATCH(J54,'Tabla Impacto'!$B$221:$B$223,0))),'Tabla Impacto'!$F$223&amp;"Por favor no seleccionar los criterios de impacto(Afectación Económica o presupuestal y Pérdida Reputacional)",J54)</f>
        <v>0</v>
      </c>
      <c r="L54" s="217" t="str">
        <f ca="1">IF(OR(K54='Tabla Impacto'!$C$11,K54='Tabla Impacto'!$D$11),"Leve",IF(OR(K54='Tabla Impacto'!$C$12,K54='Tabla Impacto'!$D$12),"Menor",IF(OR(K54='Tabla Impacto'!$C$13,K54='Tabla Impacto'!$D$13),"Moderado",IF(OR(K54='Tabla Impacto'!$C$14,K54='Tabla Impacto'!$D$14),"Mayor",IF(OR(K54='Tabla Impacto'!$C$15,K54='Tabla Impacto'!$D$15),"Catastrófico","")))))</f>
        <v/>
      </c>
      <c r="M54" s="199" t="str">
        <f ca="1">IF(L54="","",IF(L54="Leve",0.2,IF(L54="Menor",0.4,IF(L54="Moderado",0.6,IF(L54="Mayor",0.8,IF(L54="Catastrófico",1,))))))</f>
        <v/>
      </c>
      <c r="N54" s="202"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c r="P54" s="140"/>
      <c r="Q54" s="51"/>
      <c r="R54" s="52"/>
      <c r="S54" s="52"/>
      <c r="T54" s="53"/>
      <c r="U54" s="52"/>
      <c r="V54" s="52"/>
      <c r="W54" s="52"/>
      <c r="X54" s="24"/>
      <c r="Y54" s="54"/>
      <c r="Z54" s="55"/>
      <c r="AA54" s="54"/>
      <c r="AB54" s="55"/>
      <c r="AC54" s="56"/>
      <c r="AD54" s="57"/>
      <c r="AE54" s="58"/>
      <c r="AF54" s="58"/>
      <c r="AG54" s="59"/>
      <c r="AH54" s="59"/>
      <c r="AI54" s="58"/>
      <c r="AJ54" s="48"/>
      <c r="AK54" s="48"/>
      <c r="AL54" s="48"/>
      <c r="AM54" s="155" t="e">
        <f t="shared" si="5"/>
        <v>#DIV/0!</v>
      </c>
      <c r="AN54" s="48"/>
      <c r="AO54" s="48"/>
      <c r="AP54" s="48"/>
      <c r="AQ54" s="48"/>
      <c r="AR54" s="155" t="e">
        <f t="shared" si="6"/>
        <v>#DIV/0!</v>
      </c>
      <c r="AS54" s="48"/>
      <c r="AT54" s="48"/>
      <c r="AU54" s="8"/>
      <c r="AV54" s="8"/>
      <c r="AW54" s="8"/>
      <c r="AX54" s="8"/>
      <c r="AY54" s="8"/>
      <c r="AZ54" s="8"/>
      <c r="BA54" s="8"/>
      <c r="BB54" s="8"/>
      <c r="BC54" s="8"/>
      <c r="BD54" s="8"/>
      <c r="BE54" s="8"/>
      <c r="BF54" s="8"/>
      <c r="BG54" s="8"/>
      <c r="BH54" s="8"/>
      <c r="BI54" s="8"/>
      <c r="BJ54" s="8"/>
      <c r="BK54" s="8"/>
      <c r="BL54" s="8"/>
      <c r="BM54" s="8"/>
      <c r="BN54" s="8"/>
      <c r="BO54" s="8"/>
      <c r="BP54" s="8"/>
    </row>
    <row r="55" spans="1:68" hidden="1">
      <c r="A55" s="206"/>
      <c r="B55" s="209"/>
      <c r="C55" s="209"/>
      <c r="D55" s="209"/>
      <c r="E55" s="212"/>
      <c r="F55" s="209"/>
      <c r="G55" s="215"/>
      <c r="H55" s="218"/>
      <c r="I55" s="200"/>
      <c r="J55" s="221"/>
      <c r="K55" s="200">
        <f ca="1">IF(NOT(ISERROR(MATCH(J55,_xlfn.ANCHORARRAY(E66),0))),I68&amp;"Por favor no seleccionar los criterios de impacto",J55)</f>
        <v>0</v>
      </c>
      <c r="L55" s="218"/>
      <c r="M55" s="200"/>
      <c r="N55" s="203"/>
      <c r="O55" s="6"/>
      <c r="P55" s="140"/>
      <c r="Q55" s="51"/>
      <c r="R55" s="52"/>
      <c r="S55" s="52"/>
      <c r="T55" s="53"/>
      <c r="U55" s="52"/>
      <c r="V55" s="52"/>
      <c r="W55" s="52"/>
      <c r="X55" s="24"/>
      <c r="Y55" s="54"/>
      <c r="Z55" s="55"/>
      <c r="AA55" s="54"/>
      <c r="AB55" s="55"/>
      <c r="AC55" s="56"/>
      <c r="AD55" s="57"/>
      <c r="AE55" s="58"/>
      <c r="AF55" s="58"/>
      <c r="AG55" s="59"/>
      <c r="AH55" s="59"/>
      <c r="AI55" s="58"/>
      <c r="AJ55" s="48"/>
      <c r="AK55" s="48"/>
      <c r="AL55" s="48"/>
      <c r="AM55" s="155" t="e">
        <f t="shared" si="5"/>
        <v>#DIV/0!</v>
      </c>
      <c r="AN55" s="48"/>
      <c r="AO55" s="48"/>
      <c r="AP55" s="48"/>
      <c r="AQ55" s="48"/>
      <c r="AR55" s="155" t="e">
        <f t="shared" si="6"/>
        <v>#DIV/0!</v>
      </c>
      <c r="AS55" s="48"/>
      <c r="AT55" s="48"/>
      <c r="AU55" s="8"/>
      <c r="AV55" s="8"/>
      <c r="AW55" s="8"/>
      <c r="AX55" s="8"/>
      <c r="AY55" s="8"/>
      <c r="AZ55" s="8"/>
      <c r="BA55" s="8"/>
      <c r="BB55" s="8"/>
      <c r="BC55" s="8"/>
      <c r="BD55" s="8"/>
      <c r="BE55" s="8"/>
      <c r="BF55" s="8"/>
      <c r="BG55" s="8"/>
      <c r="BH55" s="8"/>
      <c r="BI55" s="8"/>
      <c r="BJ55" s="8"/>
      <c r="BK55" s="8"/>
      <c r="BL55" s="8"/>
      <c r="BM55" s="8"/>
      <c r="BN55" s="8"/>
      <c r="BO55" s="8"/>
      <c r="BP55" s="8"/>
    </row>
    <row r="56" spans="1:68" hidden="1">
      <c r="A56" s="206"/>
      <c r="B56" s="209"/>
      <c r="C56" s="209"/>
      <c r="D56" s="209"/>
      <c r="E56" s="212"/>
      <c r="F56" s="209"/>
      <c r="G56" s="215"/>
      <c r="H56" s="218"/>
      <c r="I56" s="200"/>
      <c r="J56" s="221"/>
      <c r="K56" s="200">
        <f ca="1">IF(NOT(ISERROR(MATCH(J56,_xlfn.ANCHORARRAY(E67),0))),I69&amp;"Por favor no seleccionar los criterios de impacto",J56)</f>
        <v>0</v>
      </c>
      <c r="L56" s="218"/>
      <c r="M56" s="200"/>
      <c r="N56" s="203"/>
      <c r="O56" s="6"/>
      <c r="P56" s="140"/>
      <c r="Q56" s="51" t="str">
        <f>IF(OR(R56="Preventivo",R56="Detectivo"),"Probabilidad",IF(R56="Correctivo","Impacto",""))</f>
        <v/>
      </c>
      <c r="R56" s="52"/>
      <c r="S56" s="52"/>
      <c r="T56" s="53" t="str">
        <f t="shared" ref="T56:T59" si="49">IF(AND(R56="Preventivo",S56="Automático"),"50%",IF(AND(R56="Preventivo",S56="Manual"),"40%",IF(AND(R56="Detectivo",S56="Automático"),"40%",IF(AND(R56="Detectivo",S56="Manual"),"30%",IF(AND(R56="Correctivo",S56="Automático"),"35%",IF(AND(R56="Correctivo",S56="Manual"),"25%",""))))))</f>
        <v/>
      </c>
      <c r="U56" s="52"/>
      <c r="V56" s="52"/>
      <c r="W56" s="52"/>
      <c r="X56" s="24" t="str">
        <f>IFERROR(IF(AND(Q55="Probabilidad",Q56="Probabilidad"),(Z55-(+Z55*T56)),IF(AND(Q55="Impacto",Q56="Probabilidad"),(Z54-(+Z54*T56)),IF(Q56="Impacto",Z55,""))),"")</f>
        <v/>
      </c>
      <c r="Y56" s="54" t="str">
        <f t="shared" si="1"/>
        <v/>
      </c>
      <c r="Z56" s="55" t="str">
        <f t="shared" ref="Z56:Z59" si="50">+X56</f>
        <v/>
      </c>
      <c r="AA56" s="54" t="str">
        <f t="shared" si="3"/>
        <v/>
      </c>
      <c r="AB56" s="55" t="str">
        <f>IFERROR(IF(AND(Q55="Impacto",Q56="Impacto"),(AB55-(+AB55*T56)),IF(AND(Q55="Probabilidad",Q56="Impacto"),(AB54-(+AB54*T56)),IF(Q56="Probabilidad",AB55,""))),"")</f>
        <v/>
      </c>
      <c r="AC56" s="56" t="str">
        <f t="shared" ref="AC56" si="5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58"/>
      <c r="AG56" s="59"/>
      <c r="AH56" s="59"/>
      <c r="AI56" s="58"/>
      <c r="AJ56" s="48"/>
      <c r="AK56" s="48"/>
      <c r="AL56" s="48"/>
      <c r="AM56" s="155" t="e">
        <f t="shared" si="5"/>
        <v>#DIV/0!</v>
      </c>
      <c r="AN56" s="48"/>
      <c r="AO56" s="48"/>
      <c r="AP56" s="48"/>
      <c r="AQ56" s="48"/>
      <c r="AR56" s="155" t="e">
        <f t="shared" si="6"/>
        <v>#DIV/0!</v>
      </c>
      <c r="AS56" s="48"/>
      <c r="AT56" s="48"/>
      <c r="AU56" s="8"/>
      <c r="AV56" s="8"/>
      <c r="AW56" s="8"/>
      <c r="AX56" s="8"/>
      <c r="AY56" s="8"/>
      <c r="AZ56" s="8"/>
      <c r="BA56" s="8"/>
      <c r="BB56" s="8"/>
      <c r="BC56" s="8"/>
      <c r="BD56" s="8"/>
      <c r="BE56" s="8"/>
      <c r="BF56" s="8"/>
      <c r="BG56" s="8"/>
      <c r="BH56" s="8"/>
      <c r="BI56" s="8"/>
      <c r="BJ56" s="8"/>
      <c r="BK56" s="8"/>
      <c r="BL56" s="8"/>
      <c r="BM56" s="8"/>
      <c r="BN56" s="8"/>
      <c r="BO56" s="8"/>
      <c r="BP56" s="8"/>
    </row>
    <row r="57" spans="1:68" hidden="1">
      <c r="A57" s="206"/>
      <c r="B57" s="209"/>
      <c r="C57" s="209"/>
      <c r="D57" s="209"/>
      <c r="E57" s="212"/>
      <c r="F57" s="209"/>
      <c r="G57" s="215"/>
      <c r="H57" s="218"/>
      <c r="I57" s="200"/>
      <c r="J57" s="221"/>
      <c r="K57" s="200">
        <f ca="1">IF(NOT(ISERROR(MATCH(J57,_xlfn.ANCHORARRAY(E68),0))),I70&amp;"Por favor no seleccionar los criterios de impacto",J57)</f>
        <v>0</v>
      </c>
      <c r="L57" s="218"/>
      <c r="M57" s="200"/>
      <c r="N57" s="203"/>
      <c r="O57" s="6"/>
      <c r="P57" s="140"/>
      <c r="Q57" s="51" t="str">
        <f t="shared" ref="Q57:Q59" si="52">IF(OR(R57="Preventivo",R57="Detectivo"),"Probabilidad",IF(R57="Correctivo","Impacto",""))</f>
        <v/>
      </c>
      <c r="R57" s="52"/>
      <c r="S57" s="52"/>
      <c r="T57" s="53" t="str">
        <f t="shared" si="49"/>
        <v/>
      </c>
      <c r="U57" s="52"/>
      <c r="V57" s="52"/>
      <c r="W57" s="52"/>
      <c r="X57" s="24" t="str">
        <f t="shared" ref="X57:X59" si="53">IFERROR(IF(AND(Q56="Probabilidad",Q57="Probabilidad"),(Z56-(+Z56*T57)),IF(AND(Q56="Impacto",Q57="Probabilidad"),(Z55-(+Z55*T57)),IF(Q57="Impacto",Z56,""))),"")</f>
        <v/>
      </c>
      <c r="Y57" s="54" t="str">
        <f t="shared" si="1"/>
        <v/>
      </c>
      <c r="Z57" s="55" t="str">
        <f t="shared" si="50"/>
        <v/>
      </c>
      <c r="AA57" s="54" t="str">
        <f t="shared" si="3"/>
        <v/>
      </c>
      <c r="AB57" s="55" t="str">
        <f t="shared" ref="AB57:AB59" si="54">IFERROR(IF(AND(Q56="Impacto",Q57="Impacto"),(AB56-(+AB56*T57)),IF(AND(Q56="Probabilidad",Q57="Impacto"),(AB55-(+AB55*T57)),IF(Q57="Probabilidad",AB56,""))),"")</f>
        <v/>
      </c>
      <c r="AC57" s="56"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7"/>
      <c r="AE57" s="58"/>
      <c r="AF57" s="58"/>
      <c r="AG57" s="59"/>
      <c r="AH57" s="59"/>
      <c r="AI57" s="58"/>
      <c r="AJ57" s="48"/>
      <c r="AK57" s="48"/>
      <c r="AL57" s="48"/>
      <c r="AM57" s="155" t="e">
        <f t="shared" si="5"/>
        <v>#DIV/0!</v>
      </c>
      <c r="AN57" s="48"/>
      <c r="AO57" s="48"/>
      <c r="AP57" s="48"/>
      <c r="AQ57" s="48"/>
      <c r="AR57" s="155" t="e">
        <f t="shared" si="6"/>
        <v>#DIV/0!</v>
      </c>
      <c r="AS57" s="48"/>
      <c r="AT57" s="48"/>
      <c r="AU57" s="8"/>
      <c r="AV57" s="8"/>
      <c r="AW57" s="8"/>
      <c r="AX57" s="8"/>
      <c r="AY57" s="8"/>
      <c r="AZ57" s="8"/>
      <c r="BA57" s="8"/>
      <c r="BB57" s="8"/>
      <c r="BC57" s="8"/>
      <c r="BD57" s="8"/>
      <c r="BE57" s="8"/>
      <c r="BF57" s="8"/>
      <c r="BG57" s="8"/>
      <c r="BH57" s="8"/>
      <c r="BI57" s="8"/>
      <c r="BJ57" s="8"/>
      <c r="BK57" s="8"/>
      <c r="BL57" s="8"/>
      <c r="BM57" s="8"/>
      <c r="BN57" s="8"/>
      <c r="BO57" s="8"/>
      <c r="BP57" s="8"/>
    </row>
    <row r="58" spans="1:68" hidden="1">
      <c r="A58" s="206"/>
      <c r="B58" s="209"/>
      <c r="C58" s="209"/>
      <c r="D58" s="209"/>
      <c r="E58" s="212"/>
      <c r="F58" s="209"/>
      <c r="G58" s="215"/>
      <c r="H58" s="218"/>
      <c r="I58" s="200"/>
      <c r="J58" s="221"/>
      <c r="K58" s="200">
        <f ca="1">IF(NOT(ISERROR(MATCH(J58,_xlfn.ANCHORARRAY(E69),0))),I71&amp;"Por favor no seleccionar los criterios de impacto",J58)</f>
        <v>0</v>
      </c>
      <c r="L58" s="218"/>
      <c r="M58" s="200"/>
      <c r="N58" s="203"/>
      <c r="O58" s="6"/>
      <c r="P58" s="140"/>
      <c r="Q58" s="51" t="str">
        <f t="shared" si="52"/>
        <v/>
      </c>
      <c r="R58" s="52"/>
      <c r="S58" s="52"/>
      <c r="T58" s="53" t="str">
        <f t="shared" si="49"/>
        <v/>
      </c>
      <c r="U58" s="52"/>
      <c r="V58" s="52"/>
      <c r="W58" s="52"/>
      <c r="X58" s="24" t="str">
        <f t="shared" si="53"/>
        <v/>
      </c>
      <c r="Y58" s="54" t="str">
        <f t="shared" si="1"/>
        <v/>
      </c>
      <c r="Z58" s="55" t="str">
        <f t="shared" si="50"/>
        <v/>
      </c>
      <c r="AA58" s="54" t="str">
        <f t="shared" si="3"/>
        <v/>
      </c>
      <c r="AB58" s="55" t="str">
        <f t="shared" si="54"/>
        <v/>
      </c>
      <c r="AC58" s="56" t="str">
        <f t="shared" ref="AC58:AC59" si="55">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58"/>
      <c r="AG58" s="59"/>
      <c r="AH58" s="59"/>
      <c r="AI58" s="58"/>
      <c r="AJ58" s="48"/>
      <c r="AK58" s="48"/>
      <c r="AL58" s="48"/>
      <c r="AM58" s="155" t="e">
        <f t="shared" si="5"/>
        <v>#DIV/0!</v>
      </c>
      <c r="AN58" s="48"/>
      <c r="AO58" s="48"/>
      <c r="AP58" s="48"/>
      <c r="AQ58" s="48"/>
      <c r="AR58" s="155" t="e">
        <f t="shared" si="6"/>
        <v>#DIV/0!</v>
      </c>
      <c r="AS58" s="48"/>
      <c r="AT58" s="48"/>
      <c r="AU58" s="8"/>
      <c r="AV58" s="8"/>
      <c r="AW58" s="8"/>
      <c r="AX58" s="8"/>
      <c r="AY58" s="8"/>
      <c r="AZ58" s="8"/>
      <c r="BA58" s="8"/>
      <c r="BB58" s="8"/>
      <c r="BC58" s="8"/>
      <c r="BD58" s="8"/>
      <c r="BE58" s="8"/>
      <c r="BF58" s="8"/>
      <c r="BG58" s="8"/>
      <c r="BH58" s="8"/>
      <c r="BI58" s="8"/>
      <c r="BJ58" s="8"/>
      <c r="BK58" s="8"/>
      <c r="BL58" s="8"/>
      <c r="BM58" s="8"/>
      <c r="BN58" s="8"/>
      <c r="BO58" s="8"/>
      <c r="BP58" s="8"/>
    </row>
    <row r="59" spans="1:68" hidden="1">
      <c r="A59" s="207"/>
      <c r="B59" s="210"/>
      <c r="C59" s="210"/>
      <c r="D59" s="210"/>
      <c r="E59" s="213"/>
      <c r="F59" s="210"/>
      <c r="G59" s="216"/>
      <c r="H59" s="219"/>
      <c r="I59" s="201"/>
      <c r="J59" s="222"/>
      <c r="K59" s="201">
        <f ca="1">IF(NOT(ISERROR(MATCH(J59,_xlfn.ANCHORARRAY(E70),0))),I72&amp;"Por favor no seleccionar los criterios de impacto",J59)</f>
        <v>0</v>
      </c>
      <c r="L59" s="219"/>
      <c r="M59" s="201"/>
      <c r="N59" s="204"/>
      <c r="O59" s="6"/>
      <c r="P59" s="140"/>
      <c r="Q59" s="51" t="str">
        <f t="shared" si="52"/>
        <v/>
      </c>
      <c r="R59" s="52"/>
      <c r="S59" s="52"/>
      <c r="T59" s="53" t="str">
        <f t="shared" si="49"/>
        <v/>
      </c>
      <c r="U59" s="52"/>
      <c r="V59" s="52"/>
      <c r="W59" s="52"/>
      <c r="X59" s="24" t="str">
        <f t="shared" si="53"/>
        <v/>
      </c>
      <c r="Y59" s="54" t="str">
        <f t="shared" si="1"/>
        <v/>
      </c>
      <c r="Z59" s="55" t="str">
        <f t="shared" si="50"/>
        <v/>
      </c>
      <c r="AA59" s="54" t="str">
        <f t="shared" si="3"/>
        <v/>
      </c>
      <c r="AB59" s="55" t="str">
        <f t="shared" si="54"/>
        <v/>
      </c>
      <c r="AC59" s="56" t="str">
        <f t="shared" si="55"/>
        <v/>
      </c>
      <c r="AD59" s="57"/>
      <c r="AE59" s="58"/>
      <c r="AF59" s="58"/>
      <c r="AG59" s="59"/>
      <c r="AH59" s="59"/>
      <c r="AI59" s="58"/>
      <c r="AJ59" s="48"/>
      <c r="AK59" s="48"/>
      <c r="AL59" s="48"/>
      <c r="AM59" s="155" t="e">
        <f t="shared" si="5"/>
        <v>#DIV/0!</v>
      </c>
      <c r="AN59" s="48"/>
      <c r="AO59" s="48"/>
      <c r="AP59" s="48"/>
      <c r="AQ59" s="48"/>
      <c r="AR59" s="155" t="e">
        <f t="shared" si="6"/>
        <v>#DIV/0!</v>
      </c>
      <c r="AS59" s="48"/>
      <c r="AT59" s="48"/>
      <c r="AU59" s="8"/>
      <c r="AV59" s="8"/>
      <c r="AW59" s="8"/>
      <c r="AX59" s="8"/>
      <c r="AY59" s="8"/>
      <c r="AZ59" s="8"/>
      <c r="BA59" s="8"/>
      <c r="BB59" s="8"/>
      <c r="BC59" s="8"/>
      <c r="BD59" s="8"/>
      <c r="BE59" s="8"/>
      <c r="BF59" s="8"/>
      <c r="BG59" s="8"/>
      <c r="BH59" s="8"/>
      <c r="BI59" s="8"/>
      <c r="BJ59" s="8"/>
      <c r="BK59" s="8"/>
      <c r="BL59" s="8"/>
      <c r="BM59" s="8"/>
      <c r="BN59" s="8"/>
      <c r="BO59" s="8"/>
      <c r="BP59" s="8"/>
    </row>
    <row r="60" spans="1:68" hidden="1">
      <c r="A60" s="205"/>
      <c r="B60" s="208"/>
      <c r="C60" s="208"/>
      <c r="D60" s="208"/>
      <c r="E60" s="211"/>
      <c r="F60" s="208"/>
      <c r="G60" s="214"/>
      <c r="H60" s="217" t="str">
        <f>IF(G60&lt;=0,"",IF(G60&lt;=2,"Muy Baja",IF(G60&lt;=24,"Baja",IF(G60&lt;=500,"Media",IF(G60&lt;=5000,"Alta","Muy Alta")))))</f>
        <v/>
      </c>
      <c r="I60" s="199" t="str">
        <f>IF(H60="","",IF(H60="Muy Baja",0.2,IF(H60="Baja",0.4,IF(H60="Media",0.6,IF(H60="Alta",0.8,IF(H60="Muy Alta",1,))))))</f>
        <v/>
      </c>
      <c r="J60" s="220"/>
      <c r="K60" s="199">
        <f ca="1">IF(NOT(ISERROR(MATCH(J60,'Tabla Impacto'!$B$221:$B$223,0))),'Tabla Impacto'!$F$223&amp;"Por favor no seleccionar los criterios de impacto(Afectación Económica o presupuestal y Pérdida Reputacional)",J60)</f>
        <v>0</v>
      </c>
      <c r="L60" s="217" t="str">
        <f ca="1">IF(OR(K60='Tabla Impacto'!$C$11,K60='Tabla Impacto'!$D$11),"Leve",IF(OR(K60='Tabla Impacto'!$C$12,K60='Tabla Impacto'!$D$12),"Menor",IF(OR(K60='Tabla Impacto'!$C$13,K60='Tabla Impacto'!$D$13),"Moderado",IF(OR(K60='Tabla Impacto'!$C$14,K60='Tabla Impacto'!$D$14),"Mayor",IF(OR(K60='Tabla Impacto'!$C$15,K60='Tabla Impacto'!$D$15),"Catastrófico","")))))</f>
        <v/>
      </c>
      <c r="M60" s="199" t="str">
        <f ca="1">IF(L60="","",IF(L60="Leve",0.2,IF(L60="Menor",0.4,IF(L60="Moderado",0.6,IF(L60="Mayor",0.8,IF(L60="Catastrófico",1,))))))</f>
        <v/>
      </c>
      <c r="N60" s="202"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c r="P60" s="140"/>
      <c r="Q60" s="51"/>
      <c r="R60" s="52"/>
      <c r="S60" s="52"/>
      <c r="T60" s="53"/>
      <c r="U60" s="52"/>
      <c r="V60" s="52"/>
      <c r="W60" s="52"/>
      <c r="X60" s="24" t="str">
        <f>IFERROR(IF(Q60="Probabilidad",(I60-(+I60*T60)),IF(Q60="Impacto",I60,"")),"")</f>
        <v/>
      </c>
      <c r="Y60" s="54" t="str">
        <f>IFERROR(IF(X60="","",IF(X60&lt;=0.2,"Muy Baja",IF(X60&lt;=0.4,"Baja",IF(X60&lt;=0.6,"Media",IF(X60&lt;=0.8,"Alta","Muy Alta"))))),"")</f>
        <v/>
      </c>
      <c r="Z60" s="55" t="str">
        <f>+X60</f>
        <v/>
      </c>
      <c r="AA60" s="54" t="str">
        <f>IFERROR(IF(AB60="","",IF(AB60&lt;=0.2,"Leve",IF(AB60&lt;=0.4,"Menor",IF(AB60&lt;=0.6,"Moderado",IF(AB60&lt;=0.8,"Mayor","Catastrófico"))))),"")</f>
        <v/>
      </c>
      <c r="AB60" s="55" t="str">
        <f>IFERROR(IF(Q60="Impacto",(M60-(+M60*T60)),IF(Q60="Probabilidad",M60,"")),"")</f>
        <v/>
      </c>
      <c r="AC60" s="56"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7"/>
      <c r="AE60" s="145"/>
      <c r="AF60" s="58"/>
      <c r="AG60" s="59"/>
      <c r="AH60" s="59"/>
      <c r="AI60" s="58"/>
      <c r="AJ60" s="48"/>
      <c r="AK60" s="48"/>
      <c r="AL60" s="48"/>
      <c r="AM60" s="155" t="e">
        <f t="shared" si="5"/>
        <v>#DIV/0!</v>
      </c>
      <c r="AN60" s="48"/>
      <c r="AO60" s="48"/>
      <c r="AP60" s="48"/>
      <c r="AQ60" s="48"/>
      <c r="AR60" s="155" t="e">
        <f t="shared" si="6"/>
        <v>#DIV/0!</v>
      </c>
      <c r="AS60" s="48"/>
      <c r="AT60" s="48"/>
      <c r="AU60" s="8"/>
      <c r="AV60" s="8"/>
      <c r="AW60" s="8"/>
      <c r="AX60" s="8"/>
      <c r="AY60" s="8"/>
      <c r="AZ60" s="8"/>
      <c r="BA60" s="8"/>
      <c r="BB60" s="8"/>
      <c r="BC60" s="8"/>
      <c r="BD60" s="8"/>
      <c r="BE60" s="8"/>
      <c r="BF60" s="8"/>
      <c r="BG60" s="8"/>
      <c r="BH60" s="8"/>
      <c r="BI60" s="8"/>
      <c r="BJ60" s="8"/>
      <c r="BK60" s="8"/>
      <c r="BL60" s="8"/>
      <c r="BM60" s="8"/>
      <c r="BN60" s="8"/>
      <c r="BO60" s="8"/>
      <c r="BP60" s="8"/>
    </row>
    <row r="61" spans="1:68" hidden="1">
      <c r="A61" s="206"/>
      <c r="B61" s="209"/>
      <c r="C61" s="209"/>
      <c r="D61" s="209"/>
      <c r="E61" s="212"/>
      <c r="F61" s="209"/>
      <c r="G61" s="215"/>
      <c r="H61" s="218"/>
      <c r="I61" s="200"/>
      <c r="J61" s="221"/>
      <c r="K61" s="200">
        <f ca="1">IF(NOT(ISERROR(MATCH(J61,_xlfn.ANCHORARRAY(E72),0))),I74&amp;"Por favor no seleccionar los criterios de impacto",J61)</f>
        <v>0</v>
      </c>
      <c r="L61" s="218"/>
      <c r="M61" s="200"/>
      <c r="N61" s="203"/>
      <c r="O61" s="6"/>
      <c r="P61" s="140"/>
      <c r="Q61" s="51"/>
      <c r="R61" s="52"/>
      <c r="S61" s="52"/>
      <c r="T61" s="53"/>
      <c r="U61" s="52"/>
      <c r="V61" s="52"/>
      <c r="W61" s="52"/>
      <c r="X61" s="24" t="str">
        <f>IFERROR(IF(AND(Q60="Probabilidad",Q61="Probabilidad"),(Z60-(+Z60*T61)),IF(Q61="Probabilidad",(I60-(+I60*T61)),IF(Q61="Impacto",Z60,""))),"")</f>
        <v/>
      </c>
      <c r="Y61" s="54" t="str">
        <f t="shared" si="1"/>
        <v/>
      </c>
      <c r="Z61" s="55" t="str">
        <f t="shared" ref="Z61:Z65" si="56">+X61</f>
        <v/>
      </c>
      <c r="AA61" s="54" t="str">
        <f t="shared" si="3"/>
        <v/>
      </c>
      <c r="AB61" s="55" t="str">
        <f>IFERROR(IF(AND(Q60="Impacto",Q61="Impacto"),(AB54-(+AB54*T61)),IF(Q61="Impacto",($M$60-(+$M$60*T61)),IF(Q61="Probabilidad",AB54,""))),"")</f>
        <v/>
      </c>
      <c r="AC61" s="56" t="str">
        <f t="shared" ref="AC61:AC62" si="57">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58"/>
      <c r="AG61" s="59"/>
      <c r="AH61" s="59"/>
      <c r="AI61" s="149"/>
      <c r="AJ61" s="48"/>
      <c r="AK61" s="48"/>
      <c r="AL61" s="48"/>
      <c r="AM61" s="155" t="e">
        <f t="shared" si="5"/>
        <v>#DIV/0!</v>
      </c>
      <c r="AN61" s="48"/>
      <c r="AO61" s="48"/>
      <c r="AP61" s="48"/>
      <c r="AQ61" s="48"/>
      <c r="AR61" s="155" t="e">
        <f t="shared" si="6"/>
        <v>#DIV/0!</v>
      </c>
      <c r="AS61" s="48"/>
      <c r="AT61" s="48"/>
      <c r="AU61" s="8"/>
      <c r="AV61" s="8"/>
      <c r="AW61" s="8"/>
      <c r="AX61" s="8"/>
      <c r="AY61" s="8"/>
      <c r="AZ61" s="8"/>
      <c r="BA61" s="8"/>
      <c r="BB61" s="8"/>
      <c r="BC61" s="8"/>
      <c r="BD61" s="8"/>
      <c r="BE61" s="8"/>
      <c r="BF61" s="8"/>
      <c r="BG61" s="8"/>
      <c r="BH61" s="8"/>
      <c r="BI61" s="8"/>
      <c r="BJ61" s="8"/>
      <c r="BK61" s="8"/>
      <c r="BL61" s="8"/>
      <c r="BM61" s="8"/>
      <c r="BN61" s="8"/>
      <c r="BO61" s="8"/>
      <c r="BP61" s="8"/>
    </row>
    <row r="62" spans="1:68" hidden="1">
      <c r="A62" s="206"/>
      <c r="B62" s="209"/>
      <c r="C62" s="209"/>
      <c r="D62" s="209"/>
      <c r="E62" s="212"/>
      <c r="F62" s="209"/>
      <c r="G62" s="215"/>
      <c r="H62" s="218"/>
      <c r="I62" s="200"/>
      <c r="J62" s="221"/>
      <c r="K62" s="200">
        <f ca="1">IF(NOT(ISERROR(MATCH(J62,_xlfn.ANCHORARRAY(E73),0))),I75&amp;"Por favor no seleccionar los criterios de impacto",J62)</f>
        <v>0</v>
      </c>
      <c r="L62" s="218"/>
      <c r="M62" s="200"/>
      <c r="N62" s="203"/>
      <c r="O62" s="6"/>
      <c r="P62" s="140"/>
      <c r="Q62" s="51" t="str">
        <f>IF(OR(R62="Preventivo",R62="Detectivo"),"Probabilidad",IF(R62="Correctivo","Impacto",""))</f>
        <v/>
      </c>
      <c r="R62" s="52"/>
      <c r="S62" s="52"/>
      <c r="T62" s="53" t="str">
        <f t="shared" ref="T62:T65" si="58">IF(AND(R62="Preventivo",S62="Automático"),"50%",IF(AND(R62="Preventivo",S62="Manual"),"40%",IF(AND(R62="Detectivo",S62="Automático"),"40%",IF(AND(R62="Detectivo",S62="Manual"),"30%",IF(AND(R62="Correctivo",S62="Automático"),"35%",IF(AND(R62="Correctivo",S62="Manual"),"25%",""))))))</f>
        <v/>
      </c>
      <c r="U62" s="52"/>
      <c r="V62" s="52"/>
      <c r="W62" s="52"/>
      <c r="X62" s="24" t="str">
        <f>IFERROR(IF(AND(Q61="Probabilidad",Q62="Probabilidad"),(Z61-(+Z61*T62)),IF(AND(Q61="Impacto",Q62="Probabilidad"),(Z60-(+Z60*T62)),IF(Q62="Impacto",Z61,""))),"")</f>
        <v/>
      </c>
      <c r="Y62" s="54" t="str">
        <f t="shared" si="1"/>
        <v/>
      </c>
      <c r="Z62" s="55" t="str">
        <f t="shared" si="56"/>
        <v/>
      </c>
      <c r="AA62" s="54" t="str">
        <f t="shared" si="3"/>
        <v/>
      </c>
      <c r="AB62" s="55" t="str">
        <f>IFERROR(IF(AND(Q61="Impacto",Q62="Impacto"),(AB61-(+AB61*T62)),IF(AND(Q61="Probabilidad",Q62="Impacto"),(AB60-(+AB60*T62)),IF(Q62="Probabilidad",AB61,""))),"")</f>
        <v/>
      </c>
      <c r="AC62" s="56" t="str">
        <f t="shared" si="57"/>
        <v/>
      </c>
      <c r="AD62" s="57"/>
      <c r="AE62" s="58"/>
      <c r="AF62" s="58"/>
      <c r="AG62" s="59"/>
      <c r="AH62" s="59"/>
      <c r="AI62" s="58"/>
      <c r="AJ62" s="48"/>
      <c r="AK62" s="48"/>
      <c r="AL62" s="48"/>
      <c r="AM62" s="155" t="e">
        <f t="shared" si="5"/>
        <v>#DIV/0!</v>
      </c>
      <c r="AN62" s="48"/>
      <c r="AO62" s="48"/>
      <c r="AP62" s="48"/>
      <c r="AQ62" s="48"/>
      <c r="AR62" s="155" t="e">
        <f t="shared" si="6"/>
        <v>#DIV/0!</v>
      </c>
      <c r="AS62" s="48"/>
      <c r="AT62" s="48"/>
      <c r="AU62" s="8"/>
      <c r="AV62" s="8"/>
      <c r="AW62" s="8"/>
      <c r="AX62" s="8"/>
      <c r="AY62" s="8"/>
      <c r="AZ62" s="8"/>
      <c r="BA62" s="8"/>
      <c r="BB62" s="8"/>
      <c r="BC62" s="8"/>
      <c r="BD62" s="8"/>
      <c r="BE62" s="8"/>
      <c r="BF62" s="8"/>
      <c r="BG62" s="8"/>
      <c r="BH62" s="8"/>
      <c r="BI62" s="8"/>
      <c r="BJ62" s="8"/>
      <c r="BK62" s="8"/>
      <c r="BL62" s="8"/>
      <c r="BM62" s="8"/>
      <c r="BN62" s="8"/>
      <c r="BO62" s="8"/>
      <c r="BP62" s="8"/>
    </row>
    <row r="63" spans="1:68" hidden="1">
      <c r="A63" s="206"/>
      <c r="B63" s="209"/>
      <c r="C63" s="209"/>
      <c r="D63" s="209"/>
      <c r="E63" s="212"/>
      <c r="F63" s="209"/>
      <c r="G63" s="215"/>
      <c r="H63" s="218"/>
      <c r="I63" s="200"/>
      <c r="J63" s="221"/>
      <c r="K63" s="200">
        <f ca="1">IF(NOT(ISERROR(MATCH(J63,_xlfn.ANCHORARRAY(E74),0))),I76&amp;"Por favor no seleccionar los criterios de impacto",J63)</f>
        <v>0</v>
      </c>
      <c r="L63" s="218"/>
      <c r="M63" s="200"/>
      <c r="N63" s="203"/>
      <c r="O63" s="6"/>
      <c r="P63" s="140"/>
      <c r="Q63" s="51" t="str">
        <f t="shared" ref="Q63:Q65" si="59">IF(OR(R63="Preventivo",R63="Detectivo"),"Probabilidad",IF(R63="Correctivo","Impacto",""))</f>
        <v/>
      </c>
      <c r="R63" s="52"/>
      <c r="S63" s="52"/>
      <c r="T63" s="53" t="str">
        <f t="shared" si="58"/>
        <v/>
      </c>
      <c r="U63" s="52"/>
      <c r="V63" s="52"/>
      <c r="W63" s="52"/>
      <c r="X63" s="24" t="str">
        <f t="shared" ref="X63:X65" si="60">IFERROR(IF(AND(Q62="Probabilidad",Q63="Probabilidad"),(Z62-(+Z62*T63)),IF(AND(Q62="Impacto",Q63="Probabilidad"),(Z61-(+Z61*T63)),IF(Q63="Impacto",Z62,""))),"")</f>
        <v/>
      </c>
      <c r="Y63" s="54" t="str">
        <f t="shared" si="1"/>
        <v/>
      </c>
      <c r="Z63" s="55" t="str">
        <f t="shared" si="56"/>
        <v/>
      </c>
      <c r="AA63" s="54" t="str">
        <f t="shared" si="3"/>
        <v/>
      </c>
      <c r="AB63" s="55" t="str">
        <f t="shared" ref="AB63:AB65" si="61">IFERROR(IF(AND(Q62="Impacto",Q63="Impacto"),(AB62-(+AB62*T63)),IF(AND(Q62="Probabilidad",Q63="Impacto"),(AB61-(+AB61*T63)),IF(Q63="Probabilidad",AB62,""))),"")</f>
        <v/>
      </c>
      <c r="AC63" s="56"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7"/>
      <c r="AE63" s="58"/>
      <c r="AF63" s="58"/>
      <c r="AG63" s="59"/>
      <c r="AH63" s="59"/>
      <c r="AI63" s="58"/>
      <c r="AJ63" s="48"/>
      <c r="AK63" s="48"/>
      <c r="AL63" s="48"/>
      <c r="AM63" s="155" t="e">
        <f t="shared" si="5"/>
        <v>#DIV/0!</v>
      </c>
      <c r="AN63" s="48"/>
      <c r="AO63" s="48"/>
      <c r="AP63" s="48"/>
      <c r="AQ63" s="48"/>
      <c r="AR63" s="155" t="e">
        <f t="shared" si="6"/>
        <v>#DIV/0!</v>
      </c>
      <c r="AS63" s="48"/>
      <c r="AT63" s="48"/>
      <c r="AU63" s="8"/>
      <c r="AV63" s="8"/>
      <c r="AW63" s="8"/>
      <c r="AX63" s="8"/>
      <c r="AY63" s="8"/>
      <c r="AZ63" s="8"/>
      <c r="BA63" s="8"/>
      <c r="BB63" s="8"/>
      <c r="BC63" s="8"/>
      <c r="BD63" s="8"/>
      <c r="BE63" s="8"/>
      <c r="BF63" s="8"/>
      <c r="BG63" s="8"/>
      <c r="BH63" s="8"/>
      <c r="BI63" s="8"/>
      <c r="BJ63" s="8"/>
      <c r="BK63" s="8"/>
      <c r="BL63" s="8"/>
      <c r="BM63" s="8"/>
      <c r="BN63" s="8"/>
      <c r="BO63" s="8"/>
      <c r="BP63" s="8"/>
    </row>
    <row r="64" spans="1:68" hidden="1">
      <c r="A64" s="206"/>
      <c r="B64" s="209"/>
      <c r="C64" s="209"/>
      <c r="D64" s="209"/>
      <c r="E64" s="212"/>
      <c r="F64" s="209"/>
      <c r="G64" s="215"/>
      <c r="H64" s="218"/>
      <c r="I64" s="200"/>
      <c r="J64" s="221"/>
      <c r="K64" s="200">
        <f ca="1">IF(NOT(ISERROR(MATCH(J64,_xlfn.ANCHORARRAY(E75),0))),I77&amp;"Por favor no seleccionar los criterios de impacto",J64)</f>
        <v>0</v>
      </c>
      <c r="L64" s="218"/>
      <c r="M64" s="200"/>
      <c r="N64" s="203"/>
      <c r="O64" s="6"/>
      <c r="P64" s="140"/>
      <c r="Q64" s="51" t="str">
        <f t="shared" si="59"/>
        <v/>
      </c>
      <c r="R64" s="52"/>
      <c r="S64" s="52"/>
      <c r="T64" s="53" t="str">
        <f t="shared" si="58"/>
        <v/>
      </c>
      <c r="U64" s="52"/>
      <c r="V64" s="52"/>
      <c r="W64" s="52"/>
      <c r="X64" s="24" t="str">
        <f t="shared" si="60"/>
        <v/>
      </c>
      <c r="Y64" s="54" t="str">
        <f t="shared" si="1"/>
        <v/>
      </c>
      <c r="Z64" s="55" t="str">
        <f t="shared" si="56"/>
        <v/>
      </c>
      <c r="AA64" s="54" t="str">
        <f t="shared" si="3"/>
        <v/>
      </c>
      <c r="AB64" s="55" t="str">
        <f t="shared" si="61"/>
        <v/>
      </c>
      <c r="AC64" s="56" t="str">
        <f t="shared" ref="AC64:AC65" si="62">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58"/>
      <c r="AG64" s="59"/>
      <c r="AH64" s="59"/>
      <c r="AI64" s="58"/>
      <c r="AJ64" s="48"/>
      <c r="AK64" s="48"/>
      <c r="AL64" s="48"/>
      <c r="AM64" s="155"/>
      <c r="AN64" s="48"/>
      <c r="AO64" s="48"/>
      <c r="AP64" s="48"/>
      <c r="AQ64" s="48"/>
      <c r="AR64" s="155"/>
      <c r="AS64" s="48"/>
      <c r="AT64" s="48"/>
      <c r="AU64" s="8"/>
      <c r="AV64" s="8"/>
      <c r="AW64" s="8"/>
      <c r="AX64" s="8"/>
      <c r="AY64" s="8"/>
      <c r="AZ64" s="8"/>
      <c r="BA64" s="8"/>
      <c r="BB64" s="8"/>
      <c r="BC64" s="8"/>
      <c r="BD64" s="8"/>
      <c r="BE64" s="8"/>
      <c r="BF64" s="8"/>
      <c r="BG64" s="8"/>
      <c r="BH64" s="8"/>
      <c r="BI64" s="8"/>
      <c r="BJ64" s="8"/>
      <c r="BK64" s="8"/>
      <c r="BL64" s="8"/>
      <c r="BM64" s="8"/>
      <c r="BN64" s="8"/>
      <c r="BO64" s="8"/>
      <c r="BP64" s="8"/>
    </row>
    <row r="65" spans="1:68" hidden="1">
      <c r="A65" s="207"/>
      <c r="B65" s="210"/>
      <c r="C65" s="210"/>
      <c r="D65" s="210"/>
      <c r="E65" s="213"/>
      <c r="F65" s="210"/>
      <c r="G65" s="216"/>
      <c r="H65" s="219"/>
      <c r="I65" s="201"/>
      <c r="J65" s="222"/>
      <c r="K65" s="201">
        <f ca="1">IF(NOT(ISERROR(MATCH(J65,_xlfn.ANCHORARRAY(E76),0))),I80&amp;"Por favor no seleccionar los criterios de impacto",J65)</f>
        <v>0</v>
      </c>
      <c r="L65" s="219"/>
      <c r="M65" s="201"/>
      <c r="N65" s="204"/>
      <c r="O65" s="6"/>
      <c r="P65" s="140"/>
      <c r="Q65" s="51" t="str">
        <f t="shared" si="59"/>
        <v/>
      </c>
      <c r="R65" s="52"/>
      <c r="S65" s="52"/>
      <c r="T65" s="53" t="str">
        <f t="shared" si="58"/>
        <v/>
      </c>
      <c r="U65" s="52"/>
      <c r="V65" s="52"/>
      <c r="W65" s="52"/>
      <c r="X65" s="24" t="str">
        <f t="shared" si="60"/>
        <v/>
      </c>
      <c r="Y65" s="54" t="str">
        <f t="shared" si="1"/>
        <v/>
      </c>
      <c r="Z65" s="55" t="str">
        <f t="shared" si="56"/>
        <v/>
      </c>
      <c r="AA65" s="54" t="str">
        <f t="shared" si="3"/>
        <v/>
      </c>
      <c r="AB65" s="55" t="str">
        <f t="shared" si="61"/>
        <v/>
      </c>
      <c r="AC65" s="56" t="str">
        <f t="shared" si="62"/>
        <v/>
      </c>
      <c r="AD65" s="57"/>
      <c r="AE65" s="58"/>
      <c r="AF65" s="58"/>
      <c r="AG65" s="59"/>
      <c r="AH65" s="59"/>
      <c r="AI65" s="58"/>
      <c r="AJ65" s="48"/>
      <c r="AK65" s="48"/>
      <c r="AL65" s="48"/>
      <c r="AM65" s="155"/>
      <c r="AN65" s="48"/>
      <c r="AO65" s="48"/>
      <c r="AP65" s="48"/>
      <c r="AQ65" s="48"/>
      <c r="AR65" s="155"/>
      <c r="AS65" s="48"/>
      <c r="AT65" s="48"/>
      <c r="AU65" s="8"/>
      <c r="AV65" s="8"/>
      <c r="AW65" s="8"/>
      <c r="AX65" s="8"/>
      <c r="AY65" s="8"/>
      <c r="AZ65" s="8"/>
      <c r="BA65" s="8"/>
      <c r="BB65" s="8"/>
      <c r="BC65" s="8"/>
      <c r="BD65" s="8"/>
      <c r="BE65" s="8"/>
      <c r="BF65" s="8"/>
      <c r="BG65" s="8"/>
      <c r="BH65" s="8"/>
      <c r="BI65" s="8"/>
      <c r="BJ65" s="8"/>
      <c r="BK65" s="8"/>
      <c r="BL65" s="8"/>
      <c r="BM65" s="8"/>
      <c r="BN65" s="8"/>
      <c r="BO65" s="8"/>
      <c r="BP65" s="8"/>
    </row>
    <row r="66" spans="1:68" hidden="1">
      <c r="A66" s="205"/>
      <c r="B66" s="208"/>
      <c r="C66" s="208"/>
      <c r="D66" s="208"/>
      <c r="E66" s="211"/>
      <c r="F66" s="208"/>
      <c r="G66" s="214"/>
      <c r="H66" s="217" t="str">
        <f>IF(G66&lt;=0,"",IF(G66&lt;=2,"Muy Baja",IF(G66&lt;=24,"Baja",IF(G66&lt;=500,"Media",IF(G66&lt;=5000,"Alta","Muy Alta")))))</f>
        <v/>
      </c>
      <c r="I66" s="199" t="str">
        <f>IF(H66="","",IF(H66="Muy Baja",0.2,IF(H66="Baja",0.4,IF(H66="Media",0.6,IF(H66="Alta",0.8,IF(H66="Muy Alta",1,))))))</f>
        <v/>
      </c>
      <c r="J66" s="220"/>
      <c r="K66" s="199">
        <f ca="1">IF(NOT(ISERROR(MATCH(J66,'Tabla Impacto'!$B$221:$B$223,0))),'Tabla Impacto'!$F$223&amp;"Por favor no seleccionar los criterios de impacto(Afectación Económica o presupuestal y Pérdida Reputacional)",J66)</f>
        <v>0</v>
      </c>
      <c r="L66" s="217" t="str">
        <f ca="1">IF(OR(K66='Tabla Impacto'!$C$11,K66='Tabla Impacto'!$D$11),"Leve",IF(OR(K66='Tabla Impacto'!$C$12,K66='Tabla Impacto'!$D$12),"Menor",IF(OR(K66='Tabla Impacto'!$C$13,K66='Tabla Impacto'!$D$13),"Moderado",IF(OR(K66='Tabla Impacto'!$C$14,K66='Tabla Impacto'!$D$14),"Mayor",IF(OR(K66='Tabla Impacto'!$C$15,K66='Tabla Impacto'!$D$15),"Catastrófico","")))))</f>
        <v/>
      </c>
      <c r="M66" s="199" t="str">
        <f ca="1">IF(L66="","",IF(L66="Leve",0.2,IF(L66="Menor",0.4,IF(L66="Moderado",0.6,IF(L66="Mayor",0.8,IF(L66="Catastrófico",1,))))))</f>
        <v/>
      </c>
      <c r="N66" s="202"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c r="P66" s="140"/>
      <c r="Q66" s="51"/>
      <c r="R66" s="52"/>
      <c r="S66" s="52"/>
      <c r="T66" s="53"/>
      <c r="U66" s="52"/>
      <c r="V66" s="52"/>
      <c r="W66" s="52"/>
      <c r="X66" s="24"/>
      <c r="Y66" s="54"/>
      <c r="Z66" s="55"/>
      <c r="AA66" s="54"/>
      <c r="AB66" s="55"/>
      <c r="AC66" s="56"/>
      <c r="AD66" s="57"/>
      <c r="AE66" s="146"/>
      <c r="AF66" s="58"/>
      <c r="AG66" s="59"/>
      <c r="AH66" s="59"/>
      <c r="AI66" s="58"/>
      <c r="AJ66" s="48"/>
      <c r="AK66" s="48"/>
      <c r="AL66" s="48"/>
      <c r="AM66" s="155"/>
      <c r="AN66" s="48"/>
      <c r="AO66" s="48"/>
      <c r="AP66" s="48"/>
      <c r="AQ66" s="48"/>
      <c r="AR66" s="155"/>
      <c r="AS66" s="48"/>
      <c r="AT66" s="48"/>
      <c r="AU66" s="8"/>
      <c r="AV66" s="8"/>
      <c r="AW66" s="8"/>
      <c r="AX66" s="8"/>
      <c r="AY66" s="8"/>
      <c r="AZ66" s="8"/>
      <c r="BA66" s="8"/>
      <c r="BB66" s="8"/>
      <c r="BC66" s="8"/>
      <c r="BD66" s="8"/>
      <c r="BE66" s="8"/>
      <c r="BF66" s="8"/>
      <c r="BG66" s="8"/>
      <c r="BH66" s="8"/>
      <c r="BI66" s="8"/>
      <c r="BJ66" s="8"/>
      <c r="BK66" s="8"/>
      <c r="BL66" s="8"/>
      <c r="BM66" s="8"/>
      <c r="BN66" s="8"/>
      <c r="BO66" s="8"/>
      <c r="BP66" s="8"/>
    </row>
    <row r="67" spans="1:68" ht="69" hidden="1" customHeight="1">
      <c r="A67" s="206"/>
      <c r="B67" s="209"/>
      <c r="C67" s="209"/>
      <c r="D67" s="209"/>
      <c r="E67" s="212"/>
      <c r="F67" s="209"/>
      <c r="G67" s="215"/>
      <c r="H67" s="218"/>
      <c r="I67" s="200"/>
      <c r="J67" s="221"/>
      <c r="K67" s="200">
        <f ca="1">IF(NOT(ISERROR(MATCH(J67,_xlfn.ANCHORARRAY(E80),0))),I82&amp;"Por favor no seleccionar los criterios de impacto",J67)</f>
        <v>0</v>
      </c>
      <c r="L67" s="218"/>
      <c r="M67" s="200"/>
      <c r="N67" s="203"/>
      <c r="O67" s="6"/>
      <c r="P67" s="140"/>
      <c r="Q67" s="51"/>
      <c r="R67" s="52"/>
      <c r="S67" s="52"/>
      <c r="T67" s="53"/>
      <c r="U67" s="52"/>
      <c r="V67" s="52"/>
      <c r="W67" s="52"/>
      <c r="X67" s="24"/>
      <c r="Y67" s="54"/>
      <c r="Z67" s="55"/>
      <c r="AA67" s="54"/>
      <c r="AB67" s="55"/>
      <c r="AC67" s="56"/>
      <c r="AD67" s="57"/>
      <c r="AE67" s="146"/>
      <c r="AF67" s="58"/>
      <c r="AG67" s="59"/>
      <c r="AH67" s="59"/>
      <c r="AI67" s="58"/>
      <c r="AJ67" s="48"/>
      <c r="AK67" s="48"/>
      <c r="AL67" s="48"/>
      <c r="AM67" s="155"/>
      <c r="AN67" s="48"/>
      <c r="AO67" s="48"/>
      <c r="AP67" s="48"/>
      <c r="AQ67" s="48"/>
      <c r="AR67" s="155"/>
      <c r="AS67" s="48"/>
      <c r="AT67" s="48"/>
    </row>
    <row r="68" spans="1:68" ht="151.5" hidden="1" customHeight="1">
      <c r="A68" s="206"/>
      <c r="B68" s="209"/>
      <c r="C68" s="209"/>
      <c r="D68" s="209"/>
      <c r="E68" s="212"/>
      <c r="F68" s="209"/>
      <c r="G68" s="215"/>
      <c r="H68" s="218"/>
      <c r="I68" s="200"/>
      <c r="J68" s="221"/>
      <c r="K68" s="200">
        <f ca="1">IF(NOT(ISERROR(MATCH(J68,_xlfn.ANCHORARRAY(E81),0))),I83&amp;"Por favor no seleccionar los criterios de impacto",J68)</f>
        <v>0</v>
      </c>
      <c r="L68" s="218"/>
      <c r="M68" s="200"/>
      <c r="N68" s="203"/>
      <c r="O68" s="6"/>
      <c r="P68" s="140"/>
      <c r="Q68" s="51"/>
      <c r="R68" s="52"/>
      <c r="S68" s="52"/>
      <c r="T68" s="53"/>
      <c r="U68" s="52"/>
      <c r="V68" s="52"/>
      <c r="W68" s="52"/>
      <c r="X68" s="24"/>
      <c r="Y68" s="54"/>
      <c r="Z68" s="55"/>
      <c r="AA68" s="54"/>
      <c r="AB68" s="55"/>
      <c r="AC68" s="56"/>
      <c r="AD68" s="57"/>
      <c r="AE68" s="146"/>
      <c r="AF68" s="58"/>
      <c r="AG68" s="59"/>
      <c r="AH68" s="59"/>
      <c r="AI68" s="58"/>
      <c r="AJ68" s="48"/>
      <c r="AK68" s="48"/>
      <c r="AL68" s="48"/>
      <c r="AM68" s="155"/>
      <c r="AN68" s="48"/>
      <c r="AO68" s="48"/>
      <c r="AP68" s="48"/>
      <c r="AQ68" s="48"/>
      <c r="AR68" s="155"/>
      <c r="AS68" s="48"/>
      <c r="AT68" s="48"/>
    </row>
    <row r="69" spans="1:68" ht="151.5" hidden="1" customHeight="1">
      <c r="A69" s="206"/>
      <c r="B69" s="209"/>
      <c r="C69" s="209"/>
      <c r="D69" s="209"/>
      <c r="E69" s="212"/>
      <c r="F69" s="209"/>
      <c r="G69" s="215"/>
      <c r="H69" s="218"/>
      <c r="I69" s="200"/>
      <c r="J69" s="221"/>
      <c r="K69" s="200">
        <f ca="1">IF(NOT(ISERROR(MATCH(J69,_xlfn.ANCHORARRAY(E82),0))),I84&amp;"Por favor no seleccionar los criterios de impacto",J69)</f>
        <v>0</v>
      </c>
      <c r="L69" s="218"/>
      <c r="M69" s="200"/>
      <c r="N69" s="203"/>
      <c r="O69" s="6"/>
      <c r="P69" s="49"/>
      <c r="Q69" s="51" t="str">
        <f t="shared" ref="Q69:Q71" si="63">IF(OR(R69="Preventivo",R69="Detectivo"),"Probabilidad",IF(R69="Correctivo","Impacto",""))</f>
        <v/>
      </c>
      <c r="R69" s="52"/>
      <c r="S69" s="52"/>
      <c r="T69" s="53" t="str">
        <f t="shared" ref="T69:T71" si="64">IF(AND(R69="Preventivo",S69="Automático"),"50%",IF(AND(R69="Preventivo",S69="Manual"),"40%",IF(AND(R69="Detectivo",S69="Automático"),"40%",IF(AND(R69="Detectivo",S69="Manual"),"30%",IF(AND(R69="Correctivo",S69="Automático"),"35%",IF(AND(R69="Correctivo",S69="Manual"),"25%",""))))))</f>
        <v/>
      </c>
      <c r="U69" s="52"/>
      <c r="V69" s="52"/>
      <c r="W69" s="52"/>
      <c r="X69" s="24" t="str">
        <f t="shared" ref="X69:X71" si="65">IFERROR(IF(AND(Q68="Probabilidad",Q69="Probabilidad"),(Z68-(+Z68*T69)),IF(AND(Q68="Impacto",Q69="Probabilidad"),(Z67-(+Z67*T69)),IF(Q69="Impacto",Z68,""))),"")</f>
        <v/>
      </c>
      <c r="Y69" s="54" t="str">
        <f t="shared" si="1"/>
        <v/>
      </c>
      <c r="Z69" s="55" t="str">
        <f t="shared" ref="Z69:Z71" si="66">+X69</f>
        <v/>
      </c>
      <c r="AA69" s="54" t="str">
        <f t="shared" si="3"/>
        <v/>
      </c>
      <c r="AB69" s="55" t="str">
        <f t="shared" ref="AB69:AB71" si="67">IFERROR(IF(AND(Q68="Impacto",Q69="Impacto"),(AB68-(+AB68*T69)),IF(AND(Q68="Probabilidad",Q69="Impacto"),(AB67-(+AB67*T69)),IF(Q69="Probabilidad",AB68,""))),"")</f>
        <v/>
      </c>
      <c r="AC69" s="56"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7"/>
      <c r="AE69" s="58"/>
      <c r="AF69" s="58"/>
      <c r="AG69" s="59"/>
      <c r="AH69" s="59"/>
      <c r="AI69" s="58"/>
      <c r="AJ69" s="48"/>
      <c r="AK69" s="48"/>
      <c r="AL69" s="48"/>
      <c r="AM69" s="155"/>
      <c r="AN69" s="48"/>
      <c r="AO69" s="48"/>
      <c r="AP69" s="48"/>
      <c r="AQ69" s="48"/>
      <c r="AR69" s="155"/>
      <c r="AS69" s="48"/>
      <c r="AT69" s="48"/>
    </row>
    <row r="70" spans="1:68" ht="57.75" hidden="1" customHeight="1">
      <c r="A70" s="206"/>
      <c r="B70" s="209"/>
      <c r="C70" s="209"/>
      <c r="D70" s="209"/>
      <c r="E70" s="212"/>
      <c r="F70" s="209"/>
      <c r="G70" s="215"/>
      <c r="H70" s="218"/>
      <c r="I70" s="200"/>
      <c r="J70" s="221"/>
      <c r="K70" s="200">
        <f ca="1">IF(NOT(ISERROR(MATCH(J70,_xlfn.ANCHORARRAY(E83),0))),I85&amp;"Por favor no seleccionar los criterios de impacto",J70)</f>
        <v>0</v>
      </c>
      <c r="L70" s="218"/>
      <c r="M70" s="200"/>
      <c r="N70" s="203"/>
      <c r="O70" s="6"/>
      <c r="P70" s="49"/>
      <c r="Q70" s="51" t="str">
        <f t="shared" si="63"/>
        <v/>
      </c>
      <c r="R70" s="52"/>
      <c r="S70" s="52"/>
      <c r="T70" s="53" t="str">
        <f t="shared" si="64"/>
        <v/>
      </c>
      <c r="U70" s="52"/>
      <c r="V70" s="52"/>
      <c r="W70" s="52"/>
      <c r="X70" s="24" t="str">
        <f t="shared" si="65"/>
        <v/>
      </c>
      <c r="Y70" s="54" t="str">
        <f t="shared" si="1"/>
        <v/>
      </c>
      <c r="Z70" s="55" t="str">
        <f t="shared" si="66"/>
        <v/>
      </c>
      <c r="AA70" s="54" t="str">
        <f t="shared" si="3"/>
        <v/>
      </c>
      <c r="AB70" s="55" t="str">
        <f t="shared" si="67"/>
        <v/>
      </c>
      <c r="AC70" s="56" t="str">
        <f t="shared" ref="AC70:AC71" si="68">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7"/>
      <c r="AE70" s="58"/>
      <c r="AF70" s="58"/>
      <c r="AG70" s="59"/>
      <c r="AH70" s="59"/>
      <c r="AI70" s="58"/>
      <c r="AJ70" s="48"/>
      <c r="AK70" s="48"/>
      <c r="AL70" s="48"/>
      <c r="AM70" s="155"/>
      <c r="AN70" s="48"/>
      <c r="AO70" s="48"/>
      <c r="AP70" s="48"/>
      <c r="AQ70" s="48"/>
      <c r="AR70" s="155"/>
      <c r="AS70" s="48"/>
      <c r="AT70" s="48"/>
    </row>
    <row r="71" spans="1:68" ht="114" hidden="1" customHeight="1">
      <c r="A71" s="207"/>
      <c r="B71" s="210"/>
      <c r="C71" s="210"/>
      <c r="D71" s="210"/>
      <c r="E71" s="213"/>
      <c r="F71" s="210"/>
      <c r="G71" s="216"/>
      <c r="H71" s="219"/>
      <c r="I71" s="201"/>
      <c r="J71" s="222"/>
      <c r="K71" s="201">
        <f ca="1">IF(NOT(ISERROR(MATCH(J71,_xlfn.ANCHORARRAY(E84),0))),I86&amp;"Por favor no seleccionar los criterios de impacto",J71)</f>
        <v>0</v>
      </c>
      <c r="L71" s="219"/>
      <c r="M71" s="201"/>
      <c r="N71" s="204"/>
      <c r="O71" s="6"/>
      <c r="P71" s="49"/>
      <c r="Q71" s="51" t="str">
        <f t="shared" si="63"/>
        <v/>
      </c>
      <c r="R71" s="52"/>
      <c r="S71" s="52"/>
      <c r="T71" s="53" t="str">
        <f t="shared" si="64"/>
        <v/>
      </c>
      <c r="U71" s="52"/>
      <c r="V71" s="52"/>
      <c r="W71" s="52"/>
      <c r="X71" s="24" t="str">
        <f t="shared" si="65"/>
        <v/>
      </c>
      <c r="Y71" s="54" t="str">
        <f t="shared" si="1"/>
        <v/>
      </c>
      <c r="Z71" s="55" t="str">
        <f t="shared" si="66"/>
        <v/>
      </c>
      <c r="AA71" s="54" t="str">
        <f t="shared" si="3"/>
        <v/>
      </c>
      <c r="AB71" s="55" t="str">
        <f t="shared" si="67"/>
        <v/>
      </c>
      <c r="AC71" s="56" t="str">
        <f t="shared" si="68"/>
        <v/>
      </c>
      <c r="AD71" s="57"/>
      <c r="AE71" s="58"/>
      <c r="AF71" s="58"/>
      <c r="AG71" s="59"/>
      <c r="AH71" s="59"/>
      <c r="AI71" s="58"/>
      <c r="AJ71" s="48"/>
      <c r="AK71" s="48"/>
      <c r="AL71" s="48"/>
      <c r="AM71" s="155"/>
      <c r="AN71" s="48"/>
      <c r="AO71" s="48"/>
      <c r="AP71" s="48"/>
      <c r="AQ71" s="48"/>
      <c r="AR71" s="155"/>
      <c r="AS71" s="48"/>
      <c r="AT71" s="48"/>
    </row>
    <row r="72" spans="1:68" ht="49.5" customHeight="1">
      <c r="A72" s="6"/>
      <c r="B72" s="257" t="s">
        <v>131</v>
      </c>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9"/>
    </row>
    <row r="74" spans="1:68">
      <c r="A74" s="1"/>
      <c r="B74" s="25" t="s">
        <v>143</v>
      </c>
      <c r="C74" s="1"/>
      <c r="D74" s="1"/>
      <c r="F74" s="1"/>
    </row>
    <row r="75" spans="1:68">
      <c r="D75" s="148"/>
    </row>
    <row r="76" spans="1:68">
      <c r="B76" s="147"/>
      <c r="D76" s="148"/>
    </row>
    <row r="77" spans="1:68">
      <c r="C77" s="148"/>
      <c r="D77" s="148"/>
    </row>
    <row r="78" spans="1:68">
      <c r="B78" s="159" t="s">
        <v>268</v>
      </c>
      <c r="C78" s="158" t="s">
        <v>266</v>
      </c>
      <c r="D78" s="148" t="s">
        <v>267</v>
      </c>
    </row>
    <row r="79" spans="1:68">
      <c r="B79" s="159"/>
      <c r="C79" s="148"/>
      <c r="D79" s="148"/>
    </row>
    <row r="80" spans="1:68">
      <c r="B80" s="147"/>
    </row>
  </sheetData>
  <dataConsolidate/>
  <mergeCells count="190">
    <mergeCell ref="Z10:Z11"/>
    <mergeCell ref="B10:B11"/>
    <mergeCell ref="N10:N11"/>
    <mergeCell ref="J10:J11"/>
    <mergeCell ref="K10:K11"/>
    <mergeCell ref="AK9:AT9"/>
    <mergeCell ref="AK10:AO10"/>
    <mergeCell ref="AP10:AT10"/>
    <mergeCell ref="AE10:AE11"/>
    <mergeCell ref="AJ10:AJ11"/>
    <mergeCell ref="AI10:AI11"/>
    <mergeCell ref="AH10:AH11"/>
    <mergeCell ref="AG10:AG11"/>
    <mergeCell ref="AF10:AF11"/>
    <mergeCell ref="AE9:AJ9"/>
    <mergeCell ref="B72:AT72"/>
    <mergeCell ref="C1:AR1"/>
    <mergeCell ref="C2:AR4"/>
    <mergeCell ref="A1:B4"/>
    <mergeCell ref="F12:F17"/>
    <mergeCell ref="G12:G17"/>
    <mergeCell ref="H12:H17"/>
    <mergeCell ref="A12:A17"/>
    <mergeCell ref="B12:B17"/>
    <mergeCell ref="C12:C17"/>
    <mergeCell ref="D12:D17"/>
    <mergeCell ref="E12:E17"/>
    <mergeCell ref="N12:N17"/>
    <mergeCell ref="I12:I17"/>
    <mergeCell ref="J12:J17"/>
    <mergeCell ref="K12:K17"/>
    <mergeCell ref="L12:L17"/>
    <mergeCell ref="Q10:Q11"/>
    <mergeCell ref="R10:W10"/>
    <mergeCell ref="K18:K23"/>
    <mergeCell ref="L18:L23"/>
    <mergeCell ref="M18:M23"/>
    <mergeCell ref="N18:N23"/>
    <mergeCell ref="F18:F23"/>
    <mergeCell ref="G18:G23"/>
    <mergeCell ref="H18:H23"/>
    <mergeCell ref="I18:I23"/>
    <mergeCell ref="J18:J23"/>
    <mergeCell ref="G10:G11"/>
    <mergeCell ref="H10:H11"/>
    <mergeCell ref="I10:I11"/>
    <mergeCell ref="L10:L11"/>
    <mergeCell ref="M10:M11"/>
    <mergeCell ref="M12:M17"/>
    <mergeCell ref="A6:B6"/>
    <mergeCell ref="A7:B7"/>
    <mergeCell ref="A8:B8"/>
    <mergeCell ref="A10:A11"/>
    <mergeCell ref="F10:F11"/>
    <mergeCell ref="E10:E11"/>
    <mergeCell ref="D10:D11"/>
    <mergeCell ref="C10:C11"/>
    <mergeCell ref="AD10:AD11"/>
    <mergeCell ref="C7:N7"/>
    <mergeCell ref="C8:N8"/>
    <mergeCell ref="O10:O11"/>
    <mergeCell ref="AC10:AC11"/>
    <mergeCell ref="AB10:AB11"/>
    <mergeCell ref="X10:X11"/>
    <mergeCell ref="P10:P11"/>
    <mergeCell ref="C6:N6"/>
    <mergeCell ref="O6:Q6"/>
    <mergeCell ref="A9:G9"/>
    <mergeCell ref="H9:N9"/>
    <mergeCell ref="O9:W9"/>
    <mergeCell ref="X9:AD9"/>
    <mergeCell ref="AA10:AA11"/>
    <mergeCell ref="Y10:Y11"/>
    <mergeCell ref="A18:A23"/>
    <mergeCell ref="B18:B23"/>
    <mergeCell ref="C18:C23"/>
    <mergeCell ref="A24:A29"/>
    <mergeCell ref="B24:B29"/>
    <mergeCell ref="C24:C29"/>
    <mergeCell ref="D24:D29"/>
    <mergeCell ref="E24:E29"/>
    <mergeCell ref="F24:F29"/>
    <mergeCell ref="D18:D23"/>
    <mergeCell ref="E18:E23"/>
    <mergeCell ref="G24:G29"/>
    <mergeCell ref="H24:H29"/>
    <mergeCell ref="I24:I29"/>
    <mergeCell ref="M24:M29"/>
    <mergeCell ref="N24:N29"/>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J24:J29"/>
    <mergeCell ref="K24:K29"/>
    <mergeCell ref="L24:L29"/>
    <mergeCell ref="M36:M41"/>
    <mergeCell ref="N36:N41"/>
    <mergeCell ref="M42:M47"/>
    <mergeCell ref="N42:N47"/>
    <mergeCell ref="J48:J53"/>
    <mergeCell ref="K48:K53"/>
    <mergeCell ref="L48:L53"/>
    <mergeCell ref="A36:A41"/>
    <mergeCell ref="B36:B41"/>
    <mergeCell ref="C36:C41"/>
    <mergeCell ref="A42:A47"/>
    <mergeCell ref="B42:B47"/>
    <mergeCell ref="C42:C47"/>
    <mergeCell ref="D42:D47"/>
    <mergeCell ref="E42:E47"/>
    <mergeCell ref="F42:F47"/>
    <mergeCell ref="D36:D41"/>
    <mergeCell ref="E36:E41"/>
    <mergeCell ref="J42:J47"/>
    <mergeCell ref="K42:K47"/>
    <mergeCell ref="L42:L47"/>
    <mergeCell ref="F36:F41"/>
    <mergeCell ref="G36:G41"/>
    <mergeCell ref="H36:H41"/>
    <mergeCell ref="I36:I41"/>
    <mergeCell ref="J36:J41"/>
    <mergeCell ref="G42:G47"/>
    <mergeCell ref="H42:H47"/>
    <mergeCell ref="I42:I47"/>
    <mergeCell ref="K36:K41"/>
    <mergeCell ref="L36:L41"/>
    <mergeCell ref="A54:A59"/>
    <mergeCell ref="B54:B59"/>
    <mergeCell ref="C54:C59"/>
    <mergeCell ref="D54:D59"/>
    <mergeCell ref="E54:E59"/>
    <mergeCell ref="A48:A53"/>
    <mergeCell ref="B48:B53"/>
    <mergeCell ref="C48:C53"/>
    <mergeCell ref="D48:D53"/>
    <mergeCell ref="E48:E53"/>
    <mergeCell ref="F60:F65"/>
    <mergeCell ref="G60:G65"/>
    <mergeCell ref="H60:H65"/>
    <mergeCell ref="I60:I65"/>
    <mergeCell ref="M48:M53"/>
    <mergeCell ref="N48:N53"/>
    <mergeCell ref="F54:F59"/>
    <mergeCell ref="G54:G59"/>
    <mergeCell ref="H54:H59"/>
    <mergeCell ref="I54:I59"/>
    <mergeCell ref="J54:J59"/>
    <mergeCell ref="F48:F53"/>
    <mergeCell ref="G48:G53"/>
    <mergeCell ref="H48:H53"/>
    <mergeCell ref="I48:I53"/>
    <mergeCell ref="K54:K59"/>
    <mergeCell ref="L54:L59"/>
    <mergeCell ref="M54:M59"/>
    <mergeCell ref="N54:N59"/>
    <mergeCell ref="M60:M65"/>
    <mergeCell ref="N60:N65"/>
    <mergeCell ref="A66:A71"/>
    <mergeCell ref="B66:B71"/>
    <mergeCell ref="C66:C71"/>
    <mergeCell ref="D66:D71"/>
    <mergeCell ref="E66:E71"/>
    <mergeCell ref="F66:F71"/>
    <mergeCell ref="G66:G71"/>
    <mergeCell ref="H66:H71"/>
    <mergeCell ref="I66:I71"/>
    <mergeCell ref="J66:J71"/>
    <mergeCell ref="K66:K71"/>
    <mergeCell ref="L66:L71"/>
    <mergeCell ref="M66:M71"/>
    <mergeCell ref="N66:N71"/>
    <mergeCell ref="J60:J65"/>
    <mergeCell ref="K60:K65"/>
    <mergeCell ref="L60:L65"/>
    <mergeCell ref="A60:A65"/>
    <mergeCell ref="B60:B65"/>
    <mergeCell ref="C60:C65"/>
    <mergeCell ref="D60:D65"/>
    <mergeCell ref="E60:E65"/>
  </mergeCells>
  <conditionalFormatting sqref="H12 H18">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2 L18 L24 L30 L36 L42 L48 L54 L60 L66">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2">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2:Y17">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2:AA17">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2:AC17">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60">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8">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8:Y23">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8:AA23">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8:AC23">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4">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4">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4:Y29">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4:AA29">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4:AC29">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30">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30">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30:Y35">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30:AA35">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30:AC35">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6">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6">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6:Y41">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6:AA41">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6:AC41">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2">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2">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2:Y47">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2:AA47">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2:AC47">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8">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8">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8:Y53">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8:AA53">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8:AC53">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4">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4">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4:Y59">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4:AA59">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4:AC59">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60">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60:Y65">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60:AA65">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60:AC65">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6">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6">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6:Y71">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6:AA71">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6:AC71">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2:K71">
    <cfRule type="containsText" dxfId="4" priority="1" operator="containsText" text="❌">
      <formula>NOT(ISERROR(SEARCH("❌",K12)))</formula>
    </cfRule>
  </conditionalFormatting>
  <pageMargins left="0.7" right="0.7" top="0.75" bottom="0.75" header="0.3" footer="0.3"/>
  <pageSetup orientation="portrait" r:id="rId1"/>
  <ignoredErrors>
    <ignoredError sqref="AB14" formula="1"/>
  </ignoredErrors>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R12:R71</xm:sqref>
        </x14:dataValidation>
        <x14:dataValidation type="list" allowBlank="1" showInputMessage="1" showErrorMessage="1">
          <x14:formula1>
            <xm:f>'Tabla Valoración controles'!$D$7:$D$8</xm:f>
          </x14:formula1>
          <xm:sqref>S12:S71</xm:sqref>
        </x14:dataValidation>
        <x14:dataValidation type="list" allowBlank="1" showInputMessage="1" showErrorMessage="1">
          <x14:formula1>
            <xm:f>'Tabla Valoración controles'!$D$9:$D$10</xm:f>
          </x14:formula1>
          <xm:sqref>U12:U71</xm:sqref>
        </x14:dataValidation>
        <x14:dataValidation type="list" allowBlank="1" showInputMessage="1" showErrorMessage="1">
          <x14:formula1>
            <xm:f>'Tabla Valoración controles'!$D$11:$D$12</xm:f>
          </x14:formula1>
          <xm:sqref>V12:V71</xm:sqref>
        </x14:dataValidation>
        <x14:dataValidation type="list" allowBlank="1" showInputMessage="1" showErrorMessage="1">
          <x14:formula1>
            <xm:f>'Opciones Tratamiento'!$B$9:$B$10</xm:f>
          </x14:formula1>
          <xm:sqref>AJ12:AJ13 AJ15:AJ16 AJ18:AJ19 AJ21:AJ22 AJ24:AJ25 AJ27:AJ28 AJ30:AJ31 AJ33:AJ34 AJ36:AJ37 AJ39:AJ40 AJ42:AJ43 AJ45:AJ46 AJ48:AJ49 AJ51:AJ52 AJ54:AJ55 AJ57:AJ58 AJ60:AJ61 AJ63:AJ64 AJ66:AJ70</xm:sqref>
        </x14:dataValidation>
        <x14:dataValidation type="list" allowBlank="1" showInputMessage="1" showErrorMessage="1">
          <x14:formula1>
            <xm:f>'Tabla Valoración controles'!$D$13:$D$14</xm:f>
          </x14:formula1>
          <xm:sqref>W12:W71</xm:sqref>
        </x14:dataValidation>
        <x14:dataValidation type="list" allowBlank="1" showInputMessage="1" showErrorMessage="1">
          <x14:formula1>
            <xm:f>'Opciones Tratamiento'!$B$13:$B$19</xm:f>
          </x14:formula1>
          <xm:sqref>F12:F65</xm:sqref>
        </x14:dataValidation>
        <x14:dataValidation type="list" allowBlank="1" showInputMessage="1" showErrorMessage="1">
          <x14:formula1>
            <xm:f>'Opciones Tratamiento'!$E$2:$E$4</xm:f>
          </x14:formula1>
          <xm:sqref>B12:B71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AE12:AE59 AE61:AE65 AE69:AE71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AF12:AF59 AF62:AF65 AF69:AF71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AG12:AG71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AH12:AH71</xm:sqref>
        </x14:dataValidation>
        <x14:dataValidation type="custom" allowBlank="1" showInputMessage="1" showErrorMessage="1" error="Recuerde que las acciones se generan bajo la medida de mitigar el riesgo">
          <x14:formula1>
            <xm:f>IF(OR(AD12='Opciones Tratamiento'!$B$2,AD12='Opciones Tratamiento'!$B$3,AD12='Opciones Tratamiento'!$B$4),ISBLANK(AD12),ISTEXT(AD12))</xm:f>
          </x14:formula1>
          <xm:sqref>AI26:AI60 AI12:AI24 AI62:AI71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40" zoomScaleNormal="40" workbookViewId="0">
      <selection activeCell="BH20" sqref="BH20"/>
    </sheetView>
  </sheetViews>
  <sheetFormatPr baseColWidth="10" defaultRowHeight="15"/>
  <cols>
    <col min="2" max="39" width="5.7109375" customWidth="1"/>
    <col min="41" max="46" width="5.7109375" customWidth="1"/>
  </cols>
  <sheetData>
    <row r="1" spans="1:99">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c r="A2" s="97"/>
      <c r="B2" s="349" t="s">
        <v>160</v>
      </c>
      <c r="C2" s="349"/>
      <c r="D2" s="349"/>
      <c r="E2" s="349"/>
      <c r="F2" s="349"/>
      <c r="G2" s="349"/>
      <c r="H2" s="349"/>
      <c r="I2" s="349"/>
      <c r="J2" s="317" t="s">
        <v>2</v>
      </c>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7"/>
      <c r="AM2" s="31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c r="A3" s="97"/>
      <c r="B3" s="349"/>
      <c r="C3" s="349"/>
      <c r="D3" s="349"/>
      <c r="E3" s="349"/>
      <c r="F3" s="349"/>
      <c r="G3" s="349"/>
      <c r="H3" s="349"/>
      <c r="I3" s="349"/>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c r="A4" s="97"/>
      <c r="B4" s="349"/>
      <c r="C4" s="349"/>
      <c r="D4" s="349"/>
      <c r="E4" s="349"/>
      <c r="F4" s="349"/>
      <c r="G4" s="349"/>
      <c r="H4" s="349"/>
      <c r="I4" s="349"/>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c r="A6" s="97"/>
      <c r="B6" s="264" t="s">
        <v>4</v>
      </c>
      <c r="C6" s="264"/>
      <c r="D6" s="265"/>
      <c r="E6" s="302" t="s">
        <v>116</v>
      </c>
      <c r="F6" s="303"/>
      <c r="G6" s="303"/>
      <c r="H6" s="303"/>
      <c r="I6" s="304"/>
      <c r="J6" s="313" t="str">
        <f ca="1">IF(AND('Mapa final'!$H$12="Muy Alta",'Mapa final'!$L$12="Leve"),CONCATENATE("R",'Mapa final'!$A$12),"")</f>
        <v/>
      </c>
      <c r="K6" s="314"/>
      <c r="L6" s="314" t="str">
        <f ca="1">IF(AND('Mapa final'!$H$18="Muy Alta",'Mapa final'!$L$18="Leve"),CONCATENATE("R",'Mapa final'!$A$18),"")</f>
        <v/>
      </c>
      <c r="M6" s="314"/>
      <c r="N6" s="314" t="str">
        <f ca="1">IF(AND('Mapa final'!$H$24="Muy Alta",'Mapa final'!$L$24="Leve"),CONCATENATE("R",'Mapa final'!$A$24),"")</f>
        <v/>
      </c>
      <c r="O6" s="316"/>
      <c r="P6" s="313" t="str">
        <f ca="1">IF(AND('Mapa final'!$H$12="Muy Alta",'Mapa final'!$L$12="Menor"),CONCATENATE("R",'Mapa final'!$A$12),"")</f>
        <v/>
      </c>
      <c r="Q6" s="314"/>
      <c r="R6" s="314" t="str">
        <f ca="1">IF(AND('Mapa final'!$H$18="Muy Alta",'Mapa final'!$L$18="Menor"),CONCATENATE("R",'Mapa final'!$A$18),"")</f>
        <v/>
      </c>
      <c r="S6" s="314"/>
      <c r="T6" s="314" t="str">
        <f ca="1">IF(AND('Mapa final'!$H$24="Muy Alta",'Mapa final'!$L$24="Menor"),CONCATENATE("R",'Mapa final'!$A$24),"")</f>
        <v/>
      </c>
      <c r="U6" s="316"/>
      <c r="V6" s="313" t="str">
        <f ca="1">IF(AND('Mapa final'!$H$12="Muy Alta",'Mapa final'!$L$12="Moderado"),CONCATENATE("R",'Mapa final'!$A$12),"")</f>
        <v/>
      </c>
      <c r="W6" s="314"/>
      <c r="X6" s="314" t="str">
        <f ca="1">IF(AND('Mapa final'!$H$18="Muy Alta",'Mapa final'!$L$18="Moderado"),CONCATENATE("R",'Mapa final'!$A$18),"")</f>
        <v/>
      </c>
      <c r="Y6" s="314"/>
      <c r="Z6" s="314" t="str">
        <f ca="1">IF(AND('Mapa final'!$H$24="Muy Alta",'Mapa final'!$L$24="Moderado"),CONCATENATE("R",'Mapa final'!$A$24),"")</f>
        <v/>
      </c>
      <c r="AA6" s="316"/>
      <c r="AB6" s="313" t="str">
        <f ca="1">IF(AND('Mapa final'!$H$12="Muy Alta",'Mapa final'!$L$12="Mayor"),CONCATENATE("R",'Mapa final'!$A$12),"")</f>
        <v/>
      </c>
      <c r="AC6" s="314"/>
      <c r="AD6" s="314" t="str">
        <f ca="1">IF(AND('Mapa final'!$H$18="Muy Alta",'Mapa final'!$L$18="Mayor"),CONCATENATE("R",'Mapa final'!$A$18),"")</f>
        <v/>
      </c>
      <c r="AE6" s="314"/>
      <c r="AF6" s="314" t="str">
        <f ca="1">IF(AND('Mapa final'!$H$24="Muy Alta",'Mapa final'!$L$24="Mayor"),CONCATENATE("R",'Mapa final'!$A$24),"")</f>
        <v/>
      </c>
      <c r="AG6" s="316"/>
      <c r="AH6" s="328" t="str">
        <f ca="1">IF(AND('Mapa final'!$H$12="Muy Alta",'Mapa final'!$L$12="Catastrófico"),CONCATENATE("R",'Mapa final'!$A$12),"")</f>
        <v/>
      </c>
      <c r="AI6" s="329"/>
      <c r="AJ6" s="329" t="str">
        <f ca="1">IF(AND('Mapa final'!$H$18="Muy Alta",'Mapa final'!$L$18="Catastrófico"),CONCATENATE("R",'Mapa final'!$A$18),"")</f>
        <v/>
      </c>
      <c r="AK6" s="329"/>
      <c r="AL6" s="329" t="str">
        <f ca="1">IF(AND('Mapa final'!$H$24="Muy Alta",'Mapa final'!$L$24="Catastrófico"),CONCATENATE("R",'Mapa final'!$A$24),"")</f>
        <v/>
      </c>
      <c r="AM6" s="330"/>
      <c r="AO6" s="266" t="s">
        <v>79</v>
      </c>
      <c r="AP6" s="267"/>
      <c r="AQ6" s="267"/>
      <c r="AR6" s="267"/>
      <c r="AS6" s="267"/>
      <c r="AT6" s="268"/>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c r="A7" s="97"/>
      <c r="B7" s="264"/>
      <c r="C7" s="264"/>
      <c r="D7" s="265"/>
      <c r="E7" s="305"/>
      <c r="F7" s="306"/>
      <c r="G7" s="306"/>
      <c r="H7" s="306"/>
      <c r="I7" s="307"/>
      <c r="J7" s="315"/>
      <c r="K7" s="311"/>
      <c r="L7" s="311"/>
      <c r="M7" s="311"/>
      <c r="N7" s="311"/>
      <c r="O7" s="312"/>
      <c r="P7" s="315"/>
      <c r="Q7" s="311"/>
      <c r="R7" s="311"/>
      <c r="S7" s="311"/>
      <c r="T7" s="311"/>
      <c r="U7" s="312"/>
      <c r="V7" s="315"/>
      <c r="W7" s="311"/>
      <c r="X7" s="311"/>
      <c r="Y7" s="311"/>
      <c r="Z7" s="311"/>
      <c r="AA7" s="312"/>
      <c r="AB7" s="315"/>
      <c r="AC7" s="311"/>
      <c r="AD7" s="311"/>
      <c r="AE7" s="311"/>
      <c r="AF7" s="311"/>
      <c r="AG7" s="312"/>
      <c r="AH7" s="322"/>
      <c r="AI7" s="323"/>
      <c r="AJ7" s="323"/>
      <c r="AK7" s="323"/>
      <c r="AL7" s="323"/>
      <c r="AM7" s="324"/>
      <c r="AN7" s="97"/>
      <c r="AO7" s="269"/>
      <c r="AP7" s="270"/>
      <c r="AQ7" s="270"/>
      <c r="AR7" s="270"/>
      <c r="AS7" s="270"/>
      <c r="AT7" s="271"/>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c r="A8" s="97"/>
      <c r="B8" s="264"/>
      <c r="C8" s="264"/>
      <c r="D8" s="265"/>
      <c r="E8" s="305"/>
      <c r="F8" s="306"/>
      <c r="G8" s="306"/>
      <c r="H8" s="306"/>
      <c r="I8" s="307"/>
      <c r="J8" s="315" t="str">
        <f ca="1">IF(AND('Mapa final'!$H$30="Muy Alta",'Mapa final'!$L$30="Leve"),CONCATENATE("R",'Mapa final'!$A$30),"")</f>
        <v/>
      </c>
      <c r="K8" s="311"/>
      <c r="L8" s="311" t="str">
        <f ca="1">IF(AND('Mapa final'!$H$36="Muy Alta",'Mapa final'!$L$36="Leve"),CONCATENATE("R",'Mapa final'!$A$36),"")</f>
        <v/>
      </c>
      <c r="M8" s="311"/>
      <c r="N8" s="311" t="str">
        <f ca="1">IF(AND('Mapa final'!$H$42="Muy Alta",'Mapa final'!$L$42="Leve"),CONCATENATE("R",'Mapa final'!$A$42),"")</f>
        <v/>
      </c>
      <c r="O8" s="312"/>
      <c r="P8" s="315" t="str">
        <f ca="1">IF(AND('Mapa final'!$H$30="Muy Alta",'Mapa final'!$L$30="Menor"),CONCATENATE("R",'Mapa final'!$A$30),"")</f>
        <v/>
      </c>
      <c r="Q8" s="311"/>
      <c r="R8" s="311" t="str">
        <f ca="1">IF(AND('Mapa final'!$H$36="Muy Alta",'Mapa final'!$L$36="Menor"),CONCATENATE("R",'Mapa final'!$A$36),"")</f>
        <v/>
      </c>
      <c r="S8" s="311"/>
      <c r="T8" s="311" t="str">
        <f ca="1">IF(AND('Mapa final'!$H$42="Muy Alta",'Mapa final'!$L$42="Menor"),CONCATENATE("R",'Mapa final'!$A$42),"")</f>
        <v/>
      </c>
      <c r="U8" s="312"/>
      <c r="V8" s="315" t="str">
        <f ca="1">IF(AND('Mapa final'!$H$30="Muy Alta",'Mapa final'!$L$30="Moderado"),CONCATENATE("R",'Mapa final'!$A$30),"")</f>
        <v/>
      </c>
      <c r="W8" s="311"/>
      <c r="X8" s="311" t="str">
        <f ca="1">IF(AND('Mapa final'!$H$36="Muy Alta",'Mapa final'!$L$36="Moderado"),CONCATENATE("R",'Mapa final'!$A$36),"")</f>
        <v/>
      </c>
      <c r="Y8" s="311"/>
      <c r="Z8" s="311" t="str">
        <f ca="1">IF(AND('Mapa final'!$H$42="Muy Alta",'Mapa final'!$L$42="Moderado"),CONCATENATE("R",'Mapa final'!$A$42),"")</f>
        <v/>
      </c>
      <c r="AA8" s="312"/>
      <c r="AB8" s="315" t="str">
        <f ca="1">IF(AND('Mapa final'!$H$30="Muy Alta",'Mapa final'!$L$30="Mayor"),CONCATENATE("R",'Mapa final'!$A$30),"")</f>
        <v/>
      </c>
      <c r="AC8" s="311"/>
      <c r="AD8" s="311" t="str">
        <f ca="1">IF(AND('Mapa final'!$H$36="Muy Alta",'Mapa final'!$L$36="Mayor"),CONCATENATE("R",'Mapa final'!$A$36),"")</f>
        <v/>
      </c>
      <c r="AE8" s="311"/>
      <c r="AF8" s="311" t="str">
        <f ca="1">IF(AND('Mapa final'!$H$42="Muy Alta",'Mapa final'!$L$42="Mayor"),CONCATENATE("R",'Mapa final'!$A$42),"")</f>
        <v/>
      </c>
      <c r="AG8" s="312"/>
      <c r="AH8" s="322" t="str">
        <f ca="1">IF(AND('Mapa final'!$H$30="Muy Alta",'Mapa final'!$L$30="Catastrófico"),CONCATENATE("R",'Mapa final'!$A$30),"")</f>
        <v/>
      </c>
      <c r="AI8" s="323"/>
      <c r="AJ8" s="323" t="str">
        <f ca="1">IF(AND('Mapa final'!$H$36="Muy Alta",'Mapa final'!$L$36="Catastrófico"),CONCATENATE("R",'Mapa final'!$A$36),"")</f>
        <v/>
      </c>
      <c r="AK8" s="323"/>
      <c r="AL8" s="323" t="str">
        <f ca="1">IF(AND('Mapa final'!$H$42="Muy Alta",'Mapa final'!$L$42="Catastrófico"),CONCATENATE("R",'Mapa final'!$A$42),"")</f>
        <v/>
      </c>
      <c r="AM8" s="324"/>
      <c r="AN8" s="97"/>
      <c r="AO8" s="269"/>
      <c r="AP8" s="270"/>
      <c r="AQ8" s="270"/>
      <c r="AR8" s="270"/>
      <c r="AS8" s="270"/>
      <c r="AT8" s="271"/>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c r="A9" s="97"/>
      <c r="B9" s="264"/>
      <c r="C9" s="264"/>
      <c r="D9" s="265"/>
      <c r="E9" s="305"/>
      <c r="F9" s="306"/>
      <c r="G9" s="306"/>
      <c r="H9" s="306"/>
      <c r="I9" s="307"/>
      <c r="J9" s="315"/>
      <c r="K9" s="311"/>
      <c r="L9" s="311"/>
      <c r="M9" s="311"/>
      <c r="N9" s="311"/>
      <c r="O9" s="312"/>
      <c r="P9" s="315"/>
      <c r="Q9" s="311"/>
      <c r="R9" s="311"/>
      <c r="S9" s="311"/>
      <c r="T9" s="311"/>
      <c r="U9" s="312"/>
      <c r="V9" s="315"/>
      <c r="W9" s="311"/>
      <c r="X9" s="311"/>
      <c r="Y9" s="311"/>
      <c r="Z9" s="311"/>
      <c r="AA9" s="312"/>
      <c r="AB9" s="315"/>
      <c r="AC9" s="311"/>
      <c r="AD9" s="311"/>
      <c r="AE9" s="311"/>
      <c r="AF9" s="311"/>
      <c r="AG9" s="312"/>
      <c r="AH9" s="322"/>
      <c r="AI9" s="323"/>
      <c r="AJ9" s="323"/>
      <c r="AK9" s="323"/>
      <c r="AL9" s="323"/>
      <c r="AM9" s="324"/>
      <c r="AN9" s="97"/>
      <c r="AO9" s="269"/>
      <c r="AP9" s="270"/>
      <c r="AQ9" s="270"/>
      <c r="AR9" s="270"/>
      <c r="AS9" s="270"/>
      <c r="AT9" s="271"/>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c r="A10" s="97"/>
      <c r="B10" s="264"/>
      <c r="C10" s="264"/>
      <c r="D10" s="265"/>
      <c r="E10" s="305"/>
      <c r="F10" s="306"/>
      <c r="G10" s="306"/>
      <c r="H10" s="306"/>
      <c r="I10" s="307"/>
      <c r="J10" s="315" t="str">
        <f ca="1">IF(AND('Mapa final'!$H$48="Muy Alta",'Mapa final'!$L$48="Leve"),CONCATENATE("R",'Mapa final'!$A$48),"")</f>
        <v/>
      </c>
      <c r="K10" s="311"/>
      <c r="L10" s="311" t="str">
        <f ca="1">IF(AND('Mapa final'!$H$54="Muy Alta",'Mapa final'!$L$54="Leve"),CONCATENATE("R",'Mapa final'!$A$54),"")</f>
        <v/>
      </c>
      <c r="M10" s="311"/>
      <c r="N10" s="311" t="str">
        <f ca="1">IF(AND('Mapa final'!$H$60="Muy Alta",'Mapa final'!$L$60="Leve"),CONCATENATE("R",'Mapa final'!$A$60),"")</f>
        <v/>
      </c>
      <c r="O10" s="312"/>
      <c r="P10" s="315" t="str">
        <f ca="1">IF(AND('Mapa final'!$H$48="Muy Alta",'Mapa final'!$L$48="Menor"),CONCATENATE("R",'Mapa final'!$A$48),"")</f>
        <v/>
      </c>
      <c r="Q10" s="311"/>
      <c r="R10" s="311" t="str">
        <f ca="1">IF(AND('Mapa final'!$H$54="Muy Alta",'Mapa final'!$L$54="Menor"),CONCATENATE("R",'Mapa final'!$A$54),"")</f>
        <v/>
      </c>
      <c r="S10" s="311"/>
      <c r="T10" s="311" t="str">
        <f ca="1">IF(AND('Mapa final'!$H$60="Muy Alta",'Mapa final'!$L$60="Menor"),CONCATENATE("R",'Mapa final'!$A$60),"")</f>
        <v/>
      </c>
      <c r="U10" s="312"/>
      <c r="V10" s="315" t="str">
        <f ca="1">IF(AND('Mapa final'!$H$48="Muy Alta",'Mapa final'!$L$48="Moderado"),CONCATENATE("R",'Mapa final'!$A$48),"")</f>
        <v/>
      </c>
      <c r="W10" s="311"/>
      <c r="X10" s="311" t="str">
        <f ca="1">IF(AND('Mapa final'!$H$54="Muy Alta",'Mapa final'!$L$54="Moderado"),CONCATENATE("R",'Mapa final'!$A$54),"")</f>
        <v/>
      </c>
      <c r="Y10" s="311"/>
      <c r="Z10" s="311" t="str">
        <f ca="1">IF(AND('Mapa final'!$H$60="Muy Alta",'Mapa final'!$L$60="Moderado"),CONCATENATE("R",'Mapa final'!$A$60),"")</f>
        <v/>
      </c>
      <c r="AA10" s="312"/>
      <c r="AB10" s="315" t="str">
        <f ca="1">IF(AND('Mapa final'!$H$48="Muy Alta",'Mapa final'!$L$48="Mayor"),CONCATENATE("R",'Mapa final'!$A$48),"")</f>
        <v/>
      </c>
      <c r="AC10" s="311"/>
      <c r="AD10" s="311" t="str">
        <f ca="1">IF(AND('Mapa final'!$H$54="Muy Alta",'Mapa final'!$L$54="Mayor"),CONCATENATE("R",'Mapa final'!$A$54),"")</f>
        <v/>
      </c>
      <c r="AE10" s="311"/>
      <c r="AF10" s="311" t="str">
        <f ca="1">IF(AND('Mapa final'!$H$60="Muy Alta",'Mapa final'!$L$60="Mayor"),CONCATENATE("R",'Mapa final'!$A$60),"")</f>
        <v/>
      </c>
      <c r="AG10" s="312"/>
      <c r="AH10" s="322" t="str">
        <f ca="1">IF(AND('Mapa final'!$H$48="Muy Alta",'Mapa final'!$L$48="Catastrófico"),CONCATENATE("R",'Mapa final'!$A$48),"")</f>
        <v/>
      </c>
      <c r="AI10" s="323"/>
      <c r="AJ10" s="323" t="str">
        <f ca="1">IF(AND('Mapa final'!$H$54="Muy Alta",'Mapa final'!$L$54="Catastrófico"),CONCATENATE("R",'Mapa final'!$A$54),"")</f>
        <v/>
      </c>
      <c r="AK10" s="323"/>
      <c r="AL10" s="323" t="str">
        <f ca="1">IF(AND('Mapa final'!$H$60="Muy Alta",'Mapa final'!$L$60="Catastrófico"),CONCATENATE("R",'Mapa final'!$A$60),"")</f>
        <v/>
      </c>
      <c r="AM10" s="324"/>
      <c r="AN10" s="97"/>
      <c r="AO10" s="269"/>
      <c r="AP10" s="270"/>
      <c r="AQ10" s="270"/>
      <c r="AR10" s="270"/>
      <c r="AS10" s="270"/>
      <c r="AT10" s="271"/>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c r="A11" s="97"/>
      <c r="B11" s="264"/>
      <c r="C11" s="264"/>
      <c r="D11" s="265"/>
      <c r="E11" s="305"/>
      <c r="F11" s="306"/>
      <c r="G11" s="306"/>
      <c r="H11" s="306"/>
      <c r="I11" s="307"/>
      <c r="J11" s="315"/>
      <c r="K11" s="311"/>
      <c r="L11" s="311"/>
      <c r="M11" s="311"/>
      <c r="N11" s="311"/>
      <c r="O11" s="312"/>
      <c r="P11" s="315"/>
      <c r="Q11" s="311"/>
      <c r="R11" s="311"/>
      <c r="S11" s="311"/>
      <c r="T11" s="311"/>
      <c r="U11" s="312"/>
      <c r="V11" s="315"/>
      <c r="W11" s="311"/>
      <c r="X11" s="311"/>
      <c r="Y11" s="311"/>
      <c r="Z11" s="311"/>
      <c r="AA11" s="312"/>
      <c r="AB11" s="315"/>
      <c r="AC11" s="311"/>
      <c r="AD11" s="311"/>
      <c r="AE11" s="311"/>
      <c r="AF11" s="311"/>
      <c r="AG11" s="312"/>
      <c r="AH11" s="322"/>
      <c r="AI11" s="323"/>
      <c r="AJ11" s="323"/>
      <c r="AK11" s="323"/>
      <c r="AL11" s="323"/>
      <c r="AM11" s="324"/>
      <c r="AN11" s="97"/>
      <c r="AO11" s="269"/>
      <c r="AP11" s="270"/>
      <c r="AQ11" s="270"/>
      <c r="AR11" s="270"/>
      <c r="AS11" s="270"/>
      <c r="AT11" s="271"/>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c r="A12" s="97"/>
      <c r="B12" s="264"/>
      <c r="C12" s="264"/>
      <c r="D12" s="265"/>
      <c r="E12" s="305"/>
      <c r="F12" s="306"/>
      <c r="G12" s="306"/>
      <c r="H12" s="306"/>
      <c r="I12" s="307"/>
      <c r="J12" s="315" t="str">
        <f ca="1">IF(AND('Mapa final'!$H$66="Muy Alta",'Mapa final'!$L$66="Leve"),CONCATENATE("R",'Mapa final'!$A$66),"")</f>
        <v/>
      </c>
      <c r="K12" s="311"/>
      <c r="L12" s="311" t="str">
        <f>IF(AND('Mapa final'!$H$72="Muy Alta",'Mapa final'!$L$72="Leve"),CONCATENATE("R",'Mapa final'!$A$72),"")</f>
        <v/>
      </c>
      <c r="M12" s="311"/>
      <c r="N12" s="311" t="str">
        <f>IF(AND('Mapa final'!$H$80="Muy Alta",'Mapa final'!$L$80="Leve"),CONCATENATE("R",'Mapa final'!$A$80),"")</f>
        <v/>
      </c>
      <c r="O12" s="312"/>
      <c r="P12" s="315" t="str">
        <f ca="1">IF(AND('Mapa final'!$H$66="Muy Alta",'Mapa final'!$L$66="Menor"),CONCATENATE("R",'Mapa final'!$A$66),"")</f>
        <v/>
      </c>
      <c r="Q12" s="311"/>
      <c r="R12" s="311" t="str">
        <f>IF(AND('Mapa final'!$H$72="Muy Alta",'Mapa final'!$L$72="Menor"),CONCATENATE("R",'Mapa final'!$A$72),"")</f>
        <v/>
      </c>
      <c r="S12" s="311"/>
      <c r="T12" s="311" t="str">
        <f>IF(AND('Mapa final'!$H$80="Muy Alta",'Mapa final'!$L$80="Menor"),CONCATENATE("R",'Mapa final'!$A$80),"")</f>
        <v/>
      </c>
      <c r="U12" s="312"/>
      <c r="V12" s="315" t="str">
        <f ca="1">IF(AND('Mapa final'!$H$66="Muy Alta",'Mapa final'!$L$66="Moderado"),CONCATENATE("R",'Mapa final'!$A$66),"")</f>
        <v/>
      </c>
      <c r="W12" s="311"/>
      <c r="X12" s="311" t="str">
        <f>IF(AND('Mapa final'!$H$72="Muy Alta",'Mapa final'!$L$72="Moderado"),CONCATENATE("R",'Mapa final'!$A$72),"")</f>
        <v/>
      </c>
      <c r="Y12" s="311"/>
      <c r="Z12" s="311" t="str">
        <f>IF(AND('Mapa final'!$H$80="Muy Alta",'Mapa final'!$L$80="Moderado"),CONCATENATE("R",'Mapa final'!$A$80),"")</f>
        <v/>
      </c>
      <c r="AA12" s="312"/>
      <c r="AB12" s="315" t="str">
        <f ca="1">IF(AND('Mapa final'!$H$66="Muy Alta",'Mapa final'!$L$66="Mayor"),CONCATENATE("R",'Mapa final'!$A$66),"")</f>
        <v/>
      </c>
      <c r="AC12" s="311"/>
      <c r="AD12" s="311" t="str">
        <f>IF(AND('Mapa final'!$H$72="Muy Alta",'Mapa final'!$L$72="Mayor"),CONCATENATE("R",'Mapa final'!$A$72),"")</f>
        <v/>
      </c>
      <c r="AE12" s="311"/>
      <c r="AF12" s="311" t="str">
        <f>IF(AND('Mapa final'!$H$80="Muy Alta",'Mapa final'!$L$80="Mayor"),CONCATENATE("R",'Mapa final'!$A$80),"")</f>
        <v/>
      </c>
      <c r="AG12" s="312"/>
      <c r="AH12" s="322" t="str">
        <f ca="1">IF(AND('Mapa final'!$H$66="Muy Alta",'Mapa final'!$L$66="Catastrófico"),CONCATENATE("R",'Mapa final'!$A$66),"")</f>
        <v/>
      </c>
      <c r="AI12" s="323"/>
      <c r="AJ12" s="323" t="str">
        <f>IF(AND('Mapa final'!$H$72="Muy Alta",'Mapa final'!$L$72="Catastrófico"),CONCATENATE("R",'Mapa final'!$A$72),"")</f>
        <v/>
      </c>
      <c r="AK12" s="323"/>
      <c r="AL12" s="323" t="str">
        <f>IF(AND('Mapa final'!$H$80="Muy Alta",'Mapa final'!$L$80="Catastrófico"),CONCATENATE("R",'Mapa final'!$A$80),"")</f>
        <v/>
      </c>
      <c r="AM12" s="324"/>
      <c r="AN12" s="97"/>
      <c r="AO12" s="269"/>
      <c r="AP12" s="270"/>
      <c r="AQ12" s="270"/>
      <c r="AR12" s="270"/>
      <c r="AS12" s="270"/>
      <c r="AT12" s="271"/>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c r="A13" s="97"/>
      <c r="B13" s="264"/>
      <c r="C13" s="264"/>
      <c r="D13" s="265"/>
      <c r="E13" s="308"/>
      <c r="F13" s="309"/>
      <c r="G13" s="309"/>
      <c r="H13" s="309"/>
      <c r="I13" s="310"/>
      <c r="J13" s="315"/>
      <c r="K13" s="311"/>
      <c r="L13" s="311"/>
      <c r="M13" s="311"/>
      <c r="N13" s="311"/>
      <c r="O13" s="312"/>
      <c r="P13" s="315"/>
      <c r="Q13" s="311"/>
      <c r="R13" s="311"/>
      <c r="S13" s="311"/>
      <c r="T13" s="311"/>
      <c r="U13" s="312"/>
      <c r="V13" s="315"/>
      <c r="W13" s="311"/>
      <c r="X13" s="311"/>
      <c r="Y13" s="311"/>
      <c r="Z13" s="311"/>
      <c r="AA13" s="312"/>
      <c r="AB13" s="315"/>
      <c r="AC13" s="311"/>
      <c r="AD13" s="311"/>
      <c r="AE13" s="311"/>
      <c r="AF13" s="311"/>
      <c r="AG13" s="312"/>
      <c r="AH13" s="325"/>
      <c r="AI13" s="326"/>
      <c r="AJ13" s="326"/>
      <c r="AK13" s="326"/>
      <c r="AL13" s="326"/>
      <c r="AM13" s="327"/>
      <c r="AN13" s="97"/>
      <c r="AO13" s="272"/>
      <c r="AP13" s="273"/>
      <c r="AQ13" s="273"/>
      <c r="AR13" s="273"/>
      <c r="AS13" s="273"/>
      <c r="AT13" s="274"/>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c r="A14" s="97"/>
      <c r="B14" s="264"/>
      <c r="C14" s="264"/>
      <c r="D14" s="265"/>
      <c r="E14" s="302" t="s">
        <v>115</v>
      </c>
      <c r="F14" s="303"/>
      <c r="G14" s="303"/>
      <c r="H14" s="303"/>
      <c r="I14" s="303"/>
      <c r="J14" s="337" t="str">
        <f ca="1">IF(AND('Mapa final'!$H$12="Alta",'Mapa final'!$L$12="Leve"),CONCATENATE("R",'Mapa final'!$A$12),"")</f>
        <v/>
      </c>
      <c r="K14" s="338"/>
      <c r="L14" s="338" t="str">
        <f ca="1">IF(AND('Mapa final'!$H$18="Alta",'Mapa final'!$L$18="Leve"),CONCATENATE("R",'Mapa final'!$A$18),"")</f>
        <v/>
      </c>
      <c r="M14" s="338"/>
      <c r="N14" s="338" t="str">
        <f ca="1">IF(AND('Mapa final'!$H$24="Alta",'Mapa final'!$L$24="Leve"),CONCATENATE("R",'Mapa final'!$A$24),"")</f>
        <v/>
      </c>
      <c r="O14" s="339"/>
      <c r="P14" s="337" t="str">
        <f ca="1">IF(AND('Mapa final'!$H$12="Alta",'Mapa final'!$L$12="Menor"),CONCATENATE("R",'Mapa final'!$A$12),"")</f>
        <v/>
      </c>
      <c r="Q14" s="338"/>
      <c r="R14" s="338" t="str">
        <f ca="1">IF(AND('Mapa final'!$H$18="Alta",'Mapa final'!$L$18="Menor"),CONCATENATE("R",'Mapa final'!$A$18),"")</f>
        <v/>
      </c>
      <c r="S14" s="338"/>
      <c r="T14" s="338" t="str">
        <f ca="1">IF(AND('Mapa final'!$H$24="Alta",'Mapa final'!$L$24="Menor"),CONCATENATE("R",'Mapa final'!$A$24),"")</f>
        <v/>
      </c>
      <c r="U14" s="339"/>
      <c r="V14" s="313" t="str">
        <f ca="1">IF(AND('Mapa final'!$H$12="Alta",'Mapa final'!$L$12="Moderado"),CONCATENATE("R",'Mapa final'!$A$12),"")</f>
        <v/>
      </c>
      <c r="W14" s="314"/>
      <c r="X14" s="314" t="str">
        <f ca="1">IF(AND('Mapa final'!$H$18="Alta",'Mapa final'!$L$18="Moderado"),CONCATENATE("R",'Mapa final'!$A$18),"")</f>
        <v/>
      </c>
      <c r="Y14" s="314"/>
      <c r="Z14" s="314" t="str">
        <f ca="1">IF(AND('Mapa final'!$H$24="Alta",'Mapa final'!$L$24="Moderado"),CONCATENATE("R",'Mapa final'!$A$24),"")</f>
        <v/>
      </c>
      <c r="AA14" s="316"/>
      <c r="AB14" s="313" t="str">
        <f ca="1">IF(AND('Mapa final'!$H$12="Alta",'Mapa final'!$L$12="Mayor"),CONCATENATE("R",'Mapa final'!$A$12),"")</f>
        <v/>
      </c>
      <c r="AC14" s="314"/>
      <c r="AD14" s="314" t="str">
        <f ca="1">IF(AND('Mapa final'!$H$18="Alta",'Mapa final'!$L$18="Mayor"),CONCATENATE("R",'Mapa final'!$A$18),"")</f>
        <v/>
      </c>
      <c r="AE14" s="314"/>
      <c r="AF14" s="314" t="str">
        <f ca="1">IF(AND('Mapa final'!$H$24="Alta",'Mapa final'!$L$24="Mayor"),CONCATENATE("R",'Mapa final'!$A$24),"")</f>
        <v/>
      </c>
      <c r="AG14" s="316"/>
      <c r="AH14" s="328" t="str">
        <f ca="1">IF(AND('Mapa final'!$H$12="Alta",'Mapa final'!$L$12="Catastrófico"),CONCATENATE("R",'Mapa final'!$A$12),"")</f>
        <v/>
      </c>
      <c r="AI14" s="329"/>
      <c r="AJ14" s="329" t="str">
        <f ca="1">IF(AND('Mapa final'!$H$18="Alta",'Mapa final'!$L$18="Catastrófico"),CONCATENATE("R",'Mapa final'!$A$18),"")</f>
        <v/>
      </c>
      <c r="AK14" s="329"/>
      <c r="AL14" s="329" t="str">
        <f ca="1">IF(AND('Mapa final'!$H$24="Alta",'Mapa final'!$L$24="Catastrófico"),CONCATENATE("R",'Mapa final'!$A$24),"")</f>
        <v/>
      </c>
      <c r="AM14" s="330"/>
      <c r="AN14" s="97"/>
      <c r="AO14" s="275" t="s">
        <v>80</v>
      </c>
      <c r="AP14" s="276"/>
      <c r="AQ14" s="276"/>
      <c r="AR14" s="276"/>
      <c r="AS14" s="276"/>
      <c r="AT14" s="27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c r="A15" s="97"/>
      <c r="B15" s="264"/>
      <c r="C15" s="264"/>
      <c r="D15" s="265"/>
      <c r="E15" s="305"/>
      <c r="F15" s="306"/>
      <c r="G15" s="306"/>
      <c r="H15" s="306"/>
      <c r="I15" s="306"/>
      <c r="J15" s="331"/>
      <c r="K15" s="332"/>
      <c r="L15" s="332"/>
      <c r="M15" s="332"/>
      <c r="N15" s="332"/>
      <c r="O15" s="333"/>
      <c r="P15" s="331"/>
      <c r="Q15" s="332"/>
      <c r="R15" s="332"/>
      <c r="S15" s="332"/>
      <c r="T15" s="332"/>
      <c r="U15" s="333"/>
      <c r="V15" s="315"/>
      <c r="W15" s="311"/>
      <c r="X15" s="311"/>
      <c r="Y15" s="311"/>
      <c r="Z15" s="311"/>
      <c r="AA15" s="312"/>
      <c r="AB15" s="315"/>
      <c r="AC15" s="311"/>
      <c r="AD15" s="311"/>
      <c r="AE15" s="311"/>
      <c r="AF15" s="311"/>
      <c r="AG15" s="312"/>
      <c r="AH15" s="322"/>
      <c r="AI15" s="323"/>
      <c r="AJ15" s="323"/>
      <c r="AK15" s="323"/>
      <c r="AL15" s="323"/>
      <c r="AM15" s="324"/>
      <c r="AN15" s="97"/>
      <c r="AO15" s="278"/>
      <c r="AP15" s="279"/>
      <c r="AQ15" s="279"/>
      <c r="AR15" s="279"/>
      <c r="AS15" s="279"/>
      <c r="AT15" s="280"/>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c r="A16" s="97"/>
      <c r="B16" s="264"/>
      <c r="C16" s="264"/>
      <c r="D16" s="265"/>
      <c r="E16" s="305"/>
      <c r="F16" s="306"/>
      <c r="G16" s="306"/>
      <c r="H16" s="306"/>
      <c r="I16" s="306"/>
      <c r="J16" s="331" t="str">
        <f ca="1">IF(AND('Mapa final'!$H$30="Alta",'Mapa final'!$L$30="Leve"),CONCATENATE("R",'Mapa final'!$A$30),"")</f>
        <v/>
      </c>
      <c r="K16" s="332"/>
      <c r="L16" s="332" t="str">
        <f ca="1">IF(AND('Mapa final'!$H$36="Alta",'Mapa final'!$L$36="Leve"),CONCATENATE("R",'Mapa final'!$A$36),"")</f>
        <v/>
      </c>
      <c r="M16" s="332"/>
      <c r="N16" s="332" t="str">
        <f ca="1">IF(AND('Mapa final'!$H$42="Alta",'Mapa final'!$L$42="Leve"),CONCATENATE("R",'Mapa final'!$A$42),"")</f>
        <v/>
      </c>
      <c r="O16" s="333"/>
      <c r="P16" s="331" t="str">
        <f ca="1">IF(AND('Mapa final'!$H$30="Alta",'Mapa final'!$L$30="Menor"),CONCATENATE("R",'Mapa final'!$A$30),"")</f>
        <v/>
      </c>
      <c r="Q16" s="332"/>
      <c r="R16" s="332" t="str">
        <f ca="1">IF(AND('Mapa final'!$H$36="Alta",'Mapa final'!$L$36="Menor"),CONCATENATE("R",'Mapa final'!$A$36),"")</f>
        <v/>
      </c>
      <c r="S16" s="332"/>
      <c r="T16" s="332" t="str">
        <f ca="1">IF(AND('Mapa final'!$H$42="Alta",'Mapa final'!$L$42="Menor"),CONCATENATE("R",'Mapa final'!$A$42),"")</f>
        <v/>
      </c>
      <c r="U16" s="333"/>
      <c r="V16" s="315" t="str">
        <f ca="1">IF(AND('Mapa final'!$H$30="Alta",'Mapa final'!$L$30="Moderado"),CONCATENATE("R",'Mapa final'!$A$30),"")</f>
        <v/>
      </c>
      <c r="W16" s="311"/>
      <c r="X16" s="311" t="str">
        <f ca="1">IF(AND('Mapa final'!$H$36="Alta",'Mapa final'!$L$36="Moderado"),CONCATENATE("R",'Mapa final'!$A$36),"")</f>
        <v/>
      </c>
      <c r="Y16" s="311"/>
      <c r="Z16" s="311" t="str">
        <f ca="1">IF(AND('Mapa final'!$H$42="Alta",'Mapa final'!$L$42="Moderado"),CONCATENATE("R",'Mapa final'!$A$42),"")</f>
        <v/>
      </c>
      <c r="AA16" s="312"/>
      <c r="AB16" s="315" t="str">
        <f ca="1">IF(AND('Mapa final'!$H$30="Alta",'Mapa final'!$L$30="Mayor"),CONCATENATE("R",'Mapa final'!$A$30),"")</f>
        <v/>
      </c>
      <c r="AC16" s="311"/>
      <c r="AD16" s="311" t="str">
        <f ca="1">IF(AND('Mapa final'!$H$36="Alta",'Mapa final'!$L$36="Mayor"),CONCATENATE("R",'Mapa final'!$A$36),"")</f>
        <v/>
      </c>
      <c r="AE16" s="311"/>
      <c r="AF16" s="311" t="str">
        <f ca="1">IF(AND('Mapa final'!$H$42="Alta",'Mapa final'!$L$42="Mayor"),CONCATENATE("R",'Mapa final'!$A$42),"")</f>
        <v/>
      </c>
      <c r="AG16" s="312"/>
      <c r="AH16" s="322" t="str">
        <f ca="1">IF(AND('Mapa final'!$H$30="Alta",'Mapa final'!$L$30="Catastrófico"),CONCATENATE("R",'Mapa final'!$A$30),"")</f>
        <v/>
      </c>
      <c r="AI16" s="323"/>
      <c r="AJ16" s="323" t="str">
        <f ca="1">IF(AND('Mapa final'!$H$36="Alta",'Mapa final'!$L$36="Catastrófico"),CONCATENATE("R",'Mapa final'!$A$36),"")</f>
        <v/>
      </c>
      <c r="AK16" s="323"/>
      <c r="AL16" s="323" t="str">
        <f ca="1">IF(AND('Mapa final'!$H$42="Alta",'Mapa final'!$L$42="Catastrófico"),CONCATENATE("R",'Mapa final'!$A$42),"")</f>
        <v/>
      </c>
      <c r="AM16" s="324"/>
      <c r="AN16" s="97"/>
      <c r="AO16" s="278"/>
      <c r="AP16" s="279"/>
      <c r="AQ16" s="279"/>
      <c r="AR16" s="279"/>
      <c r="AS16" s="279"/>
      <c r="AT16" s="280"/>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c r="A17" s="97"/>
      <c r="B17" s="264"/>
      <c r="C17" s="264"/>
      <c r="D17" s="265"/>
      <c r="E17" s="305"/>
      <c r="F17" s="306"/>
      <c r="G17" s="306"/>
      <c r="H17" s="306"/>
      <c r="I17" s="306"/>
      <c r="J17" s="331"/>
      <c r="K17" s="332"/>
      <c r="L17" s="332"/>
      <c r="M17" s="332"/>
      <c r="N17" s="332"/>
      <c r="O17" s="333"/>
      <c r="P17" s="331"/>
      <c r="Q17" s="332"/>
      <c r="R17" s="332"/>
      <c r="S17" s="332"/>
      <c r="T17" s="332"/>
      <c r="U17" s="333"/>
      <c r="V17" s="315"/>
      <c r="W17" s="311"/>
      <c r="X17" s="311"/>
      <c r="Y17" s="311"/>
      <c r="Z17" s="311"/>
      <c r="AA17" s="312"/>
      <c r="AB17" s="315"/>
      <c r="AC17" s="311"/>
      <c r="AD17" s="311"/>
      <c r="AE17" s="311"/>
      <c r="AF17" s="311"/>
      <c r="AG17" s="312"/>
      <c r="AH17" s="322"/>
      <c r="AI17" s="323"/>
      <c r="AJ17" s="323"/>
      <c r="AK17" s="323"/>
      <c r="AL17" s="323"/>
      <c r="AM17" s="324"/>
      <c r="AN17" s="97"/>
      <c r="AO17" s="278"/>
      <c r="AP17" s="279"/>
      <c r="AQ17" s="279"/>
      <c r="AR17" s="279"/>
      <c r="AS17" s="279"/>
      <c r="AT17" s="280"/>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c r="A18" s="97"/>
      <c r="B18" s="264"/>
      <c r="C18" s="264"/>
      <c r="D18" s="265"/>
      <c r="E18" s="305"/>
      <c r="F18" s="306"/>
      <c r="G18" s="306"/>
      <c r="H18" s="306"/>
      <c r="I18" s="306"/>
      <c r="J18" s="331" t="str">
        <f ca="1">IF(AND('Mapa final'!$H$48="Alta",'Mapa final'!$L$48="Leve"),CONCATENATE("R",'Mapa final'!$A$48),"")</f>
        <v/>
      </c>
      <c r="K18" s="332"/>
      <c r="L18" s="332" t="str">
        <f ca="1">IF(AND('Mapa final'!$H$54="Alta",'Mapa final'!$L$54="Leve"),CONCATENATE("R",'Mapa final'!$A$54),"")</f>
        <v/>
      </c>
      <c r="M18" s="332"/>
      <c r="N18" s="332" t="str">
        <f ca="1">IF(AND('Mapa final'!$H$60="Alta",'Mapa final'!$L$60="Leve"),CONCATENATE("R",'Mapa final'!$A$60),"")</f>
        <v/>
      </c>
      <c r="O18" s="333"/>
      <c r="P18" s="331" t="str">
        <f ca="1">IF(AND('Mapa final'!$H$48="Alta",'Mapa final'!$L$48="Menor"),CONCATENATE("R",'Mapa final'!$A$48),"")</f>
        <v/>
      </c>
      <c r="Q18" s="332"/>
      <c r="R18" s="332" t="str">
        <f ca="1">IF(AND('Mapa final'!$H$54="Alta",'Mapa final'!$L$54="Menor"),CONCATENATE("R",'Mapa final'!$A$54),"")</f>
        <v/>
      </c>
      <c r="S18" s="332"/>
      <c r="T18" s="332" t="str">
        <f ca="1">IF(AND('Mapa final'!$H$60="Alta",'Mapa final'!$L$60="Menor"),CONCATENATE("R",'Mapa final'!$A$60),"")</f>
        <v/>
      </c>
      <c r="U18" s="333"/>
      <c r="V18" s="315" t="str">
        <f ca="1">IF(AND('Mapa final'!$H$48="Alta",'Mapa final'!$L$48="Moderado"),CONCATENATE("R",'Mapa final'!$A$48),"")</f>
        <v/>
      </c>
      <c r="W18" s="311"/>
      <c r="X18" s="311" t="str">
        <f ca="1">IF(AND('Mapa final'!$H$54="Alta",'Mapa final'!$L$54="Moderado"),CONCATENATE("R",'Mapa final'!$A$54),"")</f>
        <v/>
      </c>
      <c r="Y18" s="311"/>
      <c r="Z18" s="311" t="str">
        <f ca="1">IF(AND('Mapa final'!$H$60="Alta",'Mapa final'!$L$60="Moderado"),CONCATENATE("R",'Mapa final'!$A$60),"")</f>
        <v/>
      </c>
      <c r="AA18" s="312"/>
      <c r="AB18" s="315" t="str">
        <f ca="1">IF(AND('Mapa final'!$H$48="Alta",'Mapa final'!$L$48="Mayor"),CONCATENATE("R",'Mapa final'!$A$48),"")</f>
        <v/>
      </c>
      <c r="AC18" s="311"/>
      <c r="AD18" s="311" t="str">
        <f ca="1">IF(AND('Mapa final'!$H$54="Alta",'Mapa final'!$L$54="Mayor"),CONCATENATE("R",'Mapa final'!$A$54),"")</f>
        <v/>
      </c>
      <c r="AE18" s="311"/>
      <c r="AF18" s="311" t="str">
        <f ca="1">IF(AND('Mapa final'!$H$60="Alta",'Mapa final'!$L$60="Mayor"),CONCATENATE("R",'Mapa final'!$A$60),"")</f>
        <v/>
      </c>
      <c r="AG18" s="312"/>
      <c r="AH18" s="322" t="str">
        <f ca="1">IF(AND('Mapa final'!$H$48="Alta",'Mapa final'!$L$48="Catastrófico"),CONCATENATE("R",'Mapa final'!$A$48),"")</f>
        <v/>
      </c>
      <c r="AI18" s="323"/>
      <c r="AJ18" s="323" t="str">
        <f ca="1">IF(AND('Mapa final'!$H$54="Alta",'Mapa final'!$L$54="Catastrófico"),CONCATENATE("R",'Mapa final'!$A$54),"")</f>
        <v/>
      </c>
      <c r="AK18" s="323"/>
      <c r="AL18" s="323" t="str">
        <f ca="1">IF(AND('Mapa final'!$H$60="Alta",'Mapa final'!$L$60="Catastrófico"),CONCATENATE("R",'Mapa final'!$A$60),"")</f>
        <v/>
      </c>
      <c r="AM18" s="324"/>
      <c r="AN18" s="97"/>
      <c r="AO18" s="278"/>
      <c r="AP18" s="279"/>
      <c r="AQ18" s="279"/>
      <c r="AR18" s="279"/>
      <c r="AS18" s="279"/>
      <c r="AT18" s="280"/>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c r="A19" s="97"/>
      <c r="B19" s="264"/>
      <c r="C19" s="264"/>
      <c r="D19" s="265"/>
      <c r="E19" s="305"/>
      <c r="F19" s="306"/>
      <c r="G19" s="306"/>
      <c r="H19" s="306"/>
      <c r="I19" s="306"/>
      <c r="J19" s="331"/>
      <c r="K19" s="332"/>
      <c r="L19" s="332"/>
      <c r="M19" s="332"/>
      <c r="N19" s="332"/>
      <c r="O19" s="333"/>
      <c r="P19" s="331"/>
      <c r="Q19" s="332"/>
      <c r="R19" s="332"/>
      <c r="S19" s="332"/>
      <c r="T19" s="332"/>
      <c r="U19" s="333"/>
      <c r="V19" s="315"/>
      <c r="W19" s="311"/>
      <c r="X19" s="311"/>
      <c r="Y19" s="311"/>
      <c r="Z19" s="311"/>
      <c r="AA19" s="312"/>
      <c r="AB19" s="315"/>
      <c r="AC19" s="311"/>
      <c r="AD19" s="311"/>
      <c r="AE19" s="311"/>
      <c r="AF19" s="311"/>
      <c r="AG19" s="312"/>
      <c r="AH19" s="322"/>
      <c r="AI19" s="323"/>
      <c r="AJ19" s="323"/>
      <c r="AK19" s="323"/>
      <c r="AL19" s="323"/>
      <c r="AM19" s="324"/>
      <c r="AN19" s="97"/>
      <c r="AO19" s="278"/>
      <c r="AP19" s="279"/>
      <c r="AQ19" s="279"/>
      <c r="AR19" s="279"/>
      <c r="AS19" s="279"/>
      <c r="AT19" s="280"/>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c r="A20" s="97"/>
      <c r="B20" s="264"/>
      <c r="C20" s="264"/>
      <c r="D20" s="265"/>
      <c r="E20" s="305"/>
      <c r="F20" s="306"/>
      <c r="G20" s="306"/>
      <c r="H20" s="306"/>
      <c r="I20" s="306"/>
      <c r="J20" s="331" t="str">
        <f ca="1">IF(AND('Mapa final'!$H$66="Alta",'Mapa final'!$L$66="Leve"),CONCATENATE("R",'Mapa final'!$A$66),"")</f>
        <v/>
      </c>
      <c r="K20" s="332"/>
      <c r="L20" s="332" t="str">
        <f>IF(AND('Mapa final'!$H$72="Alta",'Mapa final'!$L$72="Leve"),CONCATENATE("R",'Mapa final'!$A$72),"")</f>
        <v/>
      </c>
      <c r="M20" s="332"/>
      <c r="N20" s="332" t="str">
        <f>IF(AND('Mapa final'!$H$80="Alta",'Mapa final'!$L$80="Leve"),CONCATENATE("R",'Mapa final'!$A$80),"")</f>
        <v/>
      </c>
      <c r="O20" s="333"/>
      <c r="P20" s="331" t="str">
        <f ca="1">IF(AND('Mapa final'!$H$66="Alta",'Mapa final'!$L$66="Menor"),CONCATENATE("R",'Mapa final'!$A$66),"")</f>
        <v/>
      </c>
      <c r="Q20" s="332"/>
      <c r="R20" s="332" t="str">
        <f>IF(AND('Mapa final'!$H$72="Alta",'Mapa final'!$L$72="Menor"),CONCATENATE("R",'Mapa final'!$A$72),"")</f>
        <v/>
      </c>
      <c r="S20" s="332"/>
      <c r="T20" s="332" t="str">
        <f>IF(AND('Mapa final'!$H$80="Alta",'Mapa final'!$L$80="Menor"),CONCATENATE("R",'Mapa final'!$A$80),"")</f>
        <v/>
      </c>
      <c r="U20" s="333"/>
      <c r="V20" s="315" t="str">
        <f ca="1">IF(AND('Mapa final'!$H$66="Alta",'Mapa final'!$L$66="Moderado"),CONCATENATE("R",'Mapa final'!$A$66),"")</f>
        <v/>
      </c>
      <c r="W20" s="311"/>
      <c r="X20" s="311" t="str">
        <f>IF(AND('Mapa final'!$H$72="Alta",'Mapa final'!$L$72="Moderado"),CONCATENATE("R",'Mapa final'!$A$72),"")</f>
        <v/>
      </c>
      <c r="Y20" s="311"/>
      <c r="Z20" s="311" t="str">
        <f>IF(AND('Mapa final'!$H$80="Alta",'Mapa final'!$L$80="Moderado"),CONCATENATE("R",'Mapa final'!$A$80),"")</f>
        <v/>
      </c>
      <c r="AA20" s="312"/>
      <c r="AB20" s="315" t="str">
        <f ca="1">IF(AND('Mapa final'!$H$66="Alta",'Mapa final'!$L$66="Mayor"),CONCATENATE("R",'Mapa final'!$A$66),"")</f>
        <v/>
      </c>
      <c r="AC20" s="311"/>
      <c r="AD20" s="311" t="str">
        <f>IF(AND('Mapa final'!$H$72="Alta",'Mapa final'!$L$72="Mayor"),CONCATENATE("R",'Mapa final'!$A$72),"")</f>
        <v/>
      </c>
      <c r="AE20" s="311"/>
      <c r="AF20" s="311" t="str">
        <f>IF(AND('Mapa final'!$H$80="Alta",'Mapa final'!$L$80="Mayor"),CONCATENATE("R",'Mapa final'!$A$80),"")</f>
        <v/>
      </c>
      <c r="AG20" s="312"/>
      <c r="AH20" s="322" t="str">
        <f ca="1">IF(AND('Mapa final'!$H$66="Alta",'Mapa final'!$L$66="Catastrófico"),CONCATENATE("R",'Mapa final'!$A$66),"")</f>
        <v/>
      </c>
      <c r="AI20" s="323"/>
      <c r="AJ20" s="323" t="str">
        <f>IF(AND('Mapa final'!$H$72="Alta",'Mapa final'!$L$72="Catastrófico"),CONCATENATE("R",'Mapa final'!$A$72),"")</f>
        <v/>
      </c>
      <c r="AK20" s="323"/>
      <c r="AL20" s="323" t="str">
        <f>IF(AND('Mapa final'!$H$80="Alta",'Mapa final'!$L$80="Catastrófico"),CONCATENATE("R",'Mapa final'!$A$80),"")</f>
        <v/>
      </c>
      <c r="AM20" s="324"/>
      <c r="AN20" s="97"/>
      <c r="AO20" s="278"/>
      <c r="AP20" s="279"/>
      <c r="AQ20" s="279"/>
      <c r="AR20" s="279"/>
      <c r="AS20" s="279"/>
      <c r="AT20" s="280"/>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c r="A21" s="97"/>
      <c r="B21" s="264"/>
      <c r="C21" s="264"/>
      <c r="D21" s="265"/>
      <c r="E21" s="308"/>
      <c r="F21" s="309"/>
      <c r="G21" s="309"/>
      <c r="H21" s="309"/>
      <c r="I21" s="309"/>
      <c r="J21" s="334"/>
      <c r="K21" s="335"/>
      <c r="L21" s="335"/>
      <c r="M21" s="335"/>
      <c r="N21" s="335"/>
      <c r="O21" s="336"/>
      <c r="P21" s="334"/>
      <c r="Q21" s="335"/>
      <c r="R21" s="335"/>
      <c r="S21" s="335"/>
      <c r="T21" s="335"/>
      <c r="U21" s="336"/>
      <c r="V21" s="319"/>
      <c r="W21" s="320"/>
      <c r="X21" s="320"/>
      <c r="Y21" s="320"/>
      <c r="Z21" s="320"/>
      <c r="AA21" s="321"/>
      <c r="AB21" s="319"/>
      <c r="AC21" s="320"/>
      <c r="AD21" s="320"/>
      <c r="AE21" s="320"/>
      <c r="AF21" s="320"/>
      <c r="AG21" s="321"/>
      <c r="AH21" s="325"/>
      <c r="AI21" s="326"/>
      <c r="AJ21" s="326"/>
      <c r="AK21" s="326"/>
      <c r="AL21" s="326"/>
      <c r="AM21" s="327"/>
      <c r="AN21" s="97"/>
      <c r="AO21" s="281"/>
      <c r="AP21" s="282"/>
      <c r="AQ21" s="282"/>
      <c r="AR21" s="282"/>
      <c r="AS21" s="282"/>
      <c r="AT21" s="283"/>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c r="A22" s="97"/>
      <c r="B22" s="264"/>
      <c r="C22" s="264"/>
      <c r="D22" s="265"/>
      <c r="E22" s="302" t="s">
        <v>117</v>
      </c>
      <c r="F22" s="303"/>
      <c r="G22" s="303"/>
      <c r="H22" s="303"/>
      <c r="I22" s="304"/>
      <c r="J22" s="337" t="str">
        <f ca="1">IF(AND('Mapa final'!$H$12="Media",'Mapa final'!$L$12="Leve"),CONCATENATE("R",'Mapa final'!$A$12),"")</f>
        <v/>
      </c>
      <c r="K22" s="338"/>
      <c r="L22" s="338" t="str">
        <f ca="1">IF(AND('Mapa final'!$H$18="Media",'Mapa final'!$L$18="Leve"),CONCATENATE("R",'Mapa final'!$A$18),"")</f>
        <v/>
      </c>
      <c r="M22" s="338"/>
      <c r="N22" s="338" t="str">
        <f ca="1">IF(AND('Mapa final'!$H$24="Media",'Mapa final'!$L$24="Leve"),CONCATENATE("R",'Mapa final'!$A$24),"")</f>
        <v/>
      </c>
      <c r="O22" s="339"/>
      <c r="P22" s="337" t="str">
        <f ca="1">IF(AND('Mapa final'!$H$12="Media",'Mapa final'!$L$12="Menor"),CONCATENATE("R",'Mapa final'!$A$12),"")</f>
        <v/>
      </c>
      <c r="Q22" s="338"/>
      <c r="R22" s="338" t="str">
        <f ca="1">IF(AND('Mapa final'!$H$18="Media",'Mapa final'!$L$18="Menor"),CONCATENATE("R",'Mapa final'!$A$18),"")</f>
        <v/>
      </c>
      <c r="S22" s="338"/>
      <c r="T22" s="338" t="str">
        <f ca="1">IF(AND('Mapa final'!$H$24="Media",'Mapa final'!$L$24="Menor"),CONCATENATE("R",'Mapa final'!$A$24),"")</f>
        <v/>
      </c>
      <c r="U22" s="339"/>
      <c r="V22" s="337" t="str">
        <f ca="1">IF(AND('Mapa final'!$H$12="Media",'Mapa final'!$L$12="Moderado"),CONCATENATE("R",'Mapa final'!$A$12),"")</f>
        <v/>
      </c>
      <c r="W22" s="338"/>
      <c r="X22" s="338" t="str">
        <f ca="1">IF(AND('Mapa final'!$H$18="Media",'Mapa final'!$L$18="Moderado"),CONCATENATE("R",'Mapa final'!$A$18),"")</f>
        <v/>
      </c>
      <c r="Y22" s="338"/>
      <c r="Z22" s="338" t="str">
        <f ca="1">IF(AND('Mapa final'!$H$24="Media",'Mapa final'!$L$24="Moderado"),CONCATENATE("R",'Mapa final'!$A$24),"")</f>
        <v/>
      </c>
      <c r="AA22" s="339"/>
      <c r="AB22" s="313" t="str">
        <f ca="1">IF(AND('Mapa final'!$H$12="Media",'Mapa final'!$L$12="Mayor"),CONCATENATE("R",'Mapa final'!$A$12),"")</f>
        <v/>
      </c>
      <c r="AC22" s="314"/>
      <c r="AD22" s="314" t="str">
        <f ca="1">IF(AND('Mapa final'!$H$18="Media",'Mapa final'!$L$18="Mayor"),CONCATENATE("R",'Mapa final'!$A$18),"")</f>
        <v/>
      </c>
      <c r="AE22" s="314"/>
      <c r="AF22" s="314" t="str">
        <f ca="1">IF(AND('Mapa final'!$H$24="Media",'Mapa final'!$L$24="Mayor"),CONCATENATE("R",'Mapa final'!$A$24),"")</f>
        <v/>
      </c>
      <c r="AG22" s="316"/>
      <c r="AH22" s="328" t="str">
        <f ca="1">IF(AND('Mapa final'!$H$12="Media",'Mapa final'!$L$12="Catastrófico"),CONCATENATE("R",'Mapa final'!$A$12),"")</f>
        <v/>
      </c>
      <c r="AI22" s="329"/>
      <c r="AJ22" s="329" t="str">
        <f ca="1">IF(AND('Mapa final'!$H$18="Media",'Mapa final'!$L$18="Catastrófico"),CONCATENATE("R",'Mapa final'!$A$18),"")</f>
        <v/>
      </c>
      <c r="AK22" s="329"/>
      <c r="AL22" s="329" t="str">
        <f ca="1">IF(AND('Mapa final'!$H$24="Media",'Mapa final'!$L$24="Catastrófico"),CONCATENATE("R",'Mapa final'!$A$24),"")</f>
        <v/>
      </c>
      <c r="AM22" s="330"/>
      <c r="AN22" s="97"/>
      <c r="AO22" s="284" t="s">
        <v>81</v>
      </c>
      <c r="AP22" s="285"/>
      <c r="AQ22" s="285"/>
      <c r="AR22" s="285"/>
      <c r="AS22" s="285"/>
      <c r="AT22" s="28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c r="A23" s="97"/>
      <c r="B23" s="264"/>
      <c r="C23" s="264"/>
      <c r="D23" s="265"/>
      <c r="E23" s="305"/>
      <c r="F23" s="306"/>
      <c r="G23" s="306"/>
      <c r="H23" s="306"/>
      <c r="I23" s="307"/>
      <c r="J23" s="331"/>
      <c r="K23" s="332"/>
      <c r="L23" s="332"/>
      <c r="M23" s="332"/>
      <c r="N23" s="332"/>
      <c r="O23" s="333"/>
      <c r="P23" s="331"/>
      <c r="Q23" s="332"/>
      <c r="R23" s="332"/>
      <c r="S23" s="332"/>
      <c r="T23" s="332"/>
      <c r="U23" s="333"/>
      <c r="V23" s="331"/>
      <c r="W23" s="332"/>
      <c r="X23" s="332"/>
      <c r="Y23" s="332"/>
      <c r="Z23" s="332"/>
      <c r="AA23" s="333"/>
      <c r="AB23" s="315"/>
      <c r="AC23" s="311"/>
      <c r="AD23" s="311"/>
      <c r="AE23" s="311"/>
      <c r="AF23" s="311"/>
      <c r="AG23" s="312"/>
      <c r="AH23" s="322"/>
      <c r="AI23" s="323"/>
      <c r="AJ23" s="323"/>
      <c r="AK23" s="323"/>
      <c r="AL23" s="323"/>
      <c r="AM23" s="324"/>
      <c r="AN23" s="97"/>
      <c r="AO23" s="287"/>
      <c r="AP23" s="288"/>
      <c r="AQ23" s="288"/>
      <c r="AR23" s="288"/>
      <c r="AS23" s="288"/>
      <c r="AT23" s="289"/>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c r="A24" s="97"/>
      <c r="B24" s="264"/>
      <c r="C24" s="264"/>
      <c r="D24" s="265"/>
      <c r="E24" s="305"/>
      <c r="F24" s="306"/>
      <c r="G24" s="306"/>
      <c r="H24" s="306"/>
      <c r="I24" s="307"/>
      <c r="J24" s="331" t="str">
        <f ca="1">IF(AND('Mapa final'!$H$30="Media",'Mapa final'!$L$30="Leve"),CONCATENATE("R",'Mapa final'!$A$30),"")</f>
        <v/>
      </c>
      <c r="K24" s="332"/>
      <c r="L24" s="332" t="str">
        <f ca="1">IF(AND('Mapa final'!$H$36="Media",'Mapa final'!$L$36="Leve"),CONCATENATE("R",'Mapa final'!$A$36),"")</f>
        <v/>
      </c>
      <c r="M24" s="332"/>
      <c r="N24" s="332" t="str">
        <f ca="1">IF(AND('Mapa final'!$H$42="Media",'Mapa final'!$L$42="Leve"),CONCATENATE("R",'Mapa final'!$A$42),"")</f>
        <v/>
      </c>
      <c r="O24" s="333"/>
      <c r="P24" s="331" t="str">
        <f ca="1">IF(AND('Mapa final'!$H$30="Media",'Mapa final'!$L$30="Menor"),CONCATENATE("R",'Mapa final'!$A$30),"")</f>
        <v/>
      </c>
      <c r="Q24" s="332"/>
      <c r="R24" s="332" t="str">
        <f ca="1">IF(AND('Mapa final'!$H$36="Media",'Mapa final'!$L$36="Menor"),CONCATENATE("R",'Mapa final'!$A$36),"")</f>
        <v/>
      </c>
      <c r="S24" s="332"/>
      <c r="T24" s="332" t="str">
        <f ca="1">IF(AND('Mapa final'!$H$42="Media",'Mapa final'!$L$42="Menor"),CONCATENATE("R",'Mapa final'!$A$42),"")</f>
        <v/>
      </c>
      <c r="U24" s="333"/>
      <c r="V24" s="331" t="str">
        <f ca="1">IF(AND('Mapa final'!$H$30="Media",'Mapa final'!$L$30="Moderado"),CONCATENATE("R",'Mapa final'!$A$30),"")</f>
        <v/>
      </c>
      <c r="W24" s="332"/>
      <c r="X24" s="332" t="str">
        <f ca="1">IF(AND('Mapa final'!$H$36="Media",'Mapa final'!$L$36="Moderado"),CONCATENATE("R",'Mapa final'!$A$36),"")</f>
        <v/>
      </c>
      <c r="Y24" s="332"/>
      <c r="Z24" s="332" t="str">
        <f ca="1">IF(AND('Mapa final'!$H$42="Media",'Mapa final'!$L$42="Moderado"),CONCATENATE("R",'Mapa final'!$A$42),"")</f>
        <v/>
      </c>
      <c r="AA24" s="333"/>
      <c r="AB24" s="315" t="str">
        <f ca="1">IF(AND('Mapa final'!$H$30="Media",'Mapa final'!$L$30="Mayor"),CONCATENATE("R",'Mapa final'!$A$30),"")</f>
        <v/>
      </c>
      <c r="AC24" s="311"/>
      <c r="AD24" s="311" t="str">
        <f ca="1">IF(AND('Mapa final'!$H$36="Media",'Mapa final'!$L$36="Mayor"),CONCATENATE("R",'Mapa final'!$A$36),"")</f>
        <v/>
      </c>
      <c r="AE24" s="311"/>
      <c r="AF24" s="311" t="str">
        <f ca="1">IF(AND('Mapa final'!$H$42="Media",'Mapa final'!$L$42="Mayor"),CONCATENATE("R",'Mapa final'!$A$42),"")</f>
        <v/>
      </c>
      <c r="AG24" s="312"/>
      <c r="AH24" s="322" t="str">
        <f ca="1">IF(AND('Mapa final'!$H$30="Media",'Mapa final'!$L$30="Catastrófico"),CONCATENATE("R",'Mapa final'!$A$30),"")</f>
        <v/>
      </c>
      <c r="AI24" s="323"/>
      <c r="AJ24" s="323" t="str">
        <f ca="1">IF(AND('Mapa final'!$H$36="Media",'Mapa final'!$L$36="Catastrófico"),CONCATENATE("R",'Mapa final'!$A$36),"")</f>
        <v/>
      </c>
      <c r="AK24" s="323"/>
      <c r="AL24" s="323" t="str">
        <f ca="1">IF(AND('Mapa final'!$H$42="Media",'Mapa final'!$L$42="Catastrófico"),CONCATENATE("R",'Mapa final'!$A$42),"")</f>
        <v/>
      </c>
      <c r="AM24" s="324"/>
      <c r="AN24" s="97"/>
      <c r="AO24" s="287"/>
      <c r="AP24" s="288"/>
      <c r="AQ24" s="288"/>
      <c r="AR24" s="288"/>
      <c r="AS24" s="288"/>
      <c r="AT24" s="289"/>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c r="A25" s="97"/>
      <c r="B25" s="264"/>
      <c r="C25" s="264"/>
      <c r="D25" s="265"/>
      <c r="E25" s="305"/>
      <c r="F25" s="306"/>
      <c r="G25" s="306"/>
      <c r="H25" s="306"/>
      <c r="I25" s="307"/>
      <c r="J25" s="331"/>
      <c r="K25" s="332"/>
      <c r="L25" s="332"/>
      <c r="M25" s="332"/>
      <c r="N25" s="332"/>
      <c r="O25" s="333"/>
      <c r="P25" s="331"/>
      <c r="Q25" s="332"/>
      <c r="R25" s="332"/>
      <c r="S25" s="332"/>
      <c r="T25" s="332"/>
      <c r="U25" s="333"/>
      <c r="V25" s="331"/>
      <c r="W25" s="332"/>
      <c r="X25" s="332"/>
      <c r="Y25" s="332"/>
      <c r="Z25" s="332"/>
      <c r="AA25" s="333"/>
      <c r="AB25" s="315"/>
      <c r="AC25" s="311"/>
      <c r="AD25" s="311"/>
      <c r="AE25" s="311"/>
      <c r="AF25" s="311"/>
      <c r="AG25" s="312"/>
      <c r="AH25" s="322"/>
      <c r="AI25" s="323"/>
      <c r="AJ25" s="323"/>
      <c r="AK25" s="323"/>
      <c r="AL25" s="323"/>
      <c r="AM25" s="324"/>
      <c r="AN25" s="97"/>
      <c r="AO25" s="287"/>
      <c r="AP25" s="288"/>
      <c r="AQ25" s="288"/>
      <c r="AR25" s="288"/>
      <c r="AS25" s="288"/>
      <c r="AT25" s="28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c r="A26" s="97"/>
      <c r="B26" s="264"/>
      <c r="C26" s="264"/>
      <c r="D26" s="265"/>
      <c r="E26" s="305"/>
      <c r="F26" s="306"/>
      <c r="G26" s="306"/>
      <c r="H26" s="306"/>
      <c r="I26" s="307"/>
      <c r="J26" s="331" t="str">
        <f ca="1">IF(AND('Mapa final'!$H$48="Media",'Mapa final'!$L$48="Leve"),CONCATENATE("R",'Mapa final'!$A$48),"")</f>
        <v/>
      </c>
      <c r="K26" s="332"/>
      <c r="L26" s="332" t="str">
        <f ca="1">IF(AND('Mapa final'!$H$54="Media",'Mapa final'!$L$54="Leve"),CONCATENATE("R",'Mapa final'!$A$54),"")</f>
        <v/>
      </c>
      <c r="M26" s="332"/>
      <c r="N26" s="332" t="str">
        <f ca="1">IF(AND('Mapa final'!$H$60="Media",'Mapa final'!$L$60="Leve"),CONCATENATE("R",'Mapa final'!$A$60),"")</f>
        <v/>
      </c>
      <c r="O26" s="333"/>
      <c r="P26" s="331" t="str">
        <f ca="1">IF(AND('Mapa final'!$H$48="Media",'Mapa final'!$L$48="Menor"),CONCATENATE("R",'Mapa final'!$A$48),"")</f>
        <v/>
      </c>
      <c r="Q26" s="332"/>
      <c r="R26" s="332" t="str">
        <f ca="1">IF(AND('Mapa final'!$H$54="Media",'Mapa final'!$L$54="Menor"),CONCATENATE("R",'Mapa final'!$A$54),"")</f>
        <v/>
      </c>
      <c r="S26" s="332"/>
      <c r="T26" s="332" t="str">
        <f ca="1">IF(AND('Mapa final'!$H$60="Media",'Mapa final'!$L$60="Menor"),CONCATENATE("R",'Mapa final'!$A$60),"")</f>
        <v/>
      </c>
      <c r="U26" s="333"/>
      <c r="V26" s="331" t="str">
        <f ca="1">IF(AND('Mapa final'!$H$48="Media",'Mapa final'!$L$48="Moderado"),CONCATENATE("R",'Mapa final'!$A$48),"")</f>
        <v/>
      </c>
      <c r="W26" s="332"/>
      <c r="X26" s="332" t="str">
        <f ca="1">IF(AND('Mapa final'!$H$54="Media",'Mapa final'!$L$54="Moderado"),CONCATENATE("R",'Mapa final'!$A$54),"")</f>
        <v/>
      </c>
      <c r="Y26" s="332"/>
      <c r="Z26" s="332" t="str">
        <f ca="1">IF(AND('Mapa final'!$H$60="Media",'Mapa final'!$L$60="Moderado"),CONCATENATE("R",'Mapa final'!$A$60),"")</f>
        <v/>
      </c>
      <c r="AA26" s="333"/>
      <c r="AB26" s="315" t="str">
        <f ca="1">IF(AND('Mapa final'!$H$48="Media",'Mapa final'!$L$48="Mayor"),CONCATENATE("R",'Mapa final'!$A$48),"")</f>
        <v/>
      </c>
      <c r="AC26" s="311"/>
      <c r="AD26" s="311" t="str">
        <f ca="1">IF(AND('Mapa final'!$H$54="Media",'Mapa final'!$L$54="Mayor"),CONCATENATE("R",'Mapa final'!$A$54),"")</f>
        <v/>
      </c>
      <c r="AE26" s="311"/>
      <c r="AF26" s="311" t="str">
        <f ca="1">IF(AND('Mapa final'!$H$60="Media",'Mapa final'!$L$60="Mayor"),CONCATENATE("R",'Mapa final'!$A$60),"")</f>
        <v/>
      </c>
      <c r="AG26" s="312"/>
      <c r="AH26" s="322" t="str">
        <f ca="1">IF(AND('Mapa final'!$H$48="Media",'Mapa final'!$L$48="Catastrófico"),CONCATENATE("R",'Mapa final'!$A$48),"")</f>
        <v/>
      </c>
      <c r="AI26" s="323"/>
      <c r="AJ26" s="323" t="str">
        <f ca="1">IF(AND('Mapa final'!$H$54="Media",'Mapa final'!$L$54="Catastrófico"),CONCATENATE("R",'Mapa final'!$A$54),"")</f>
        <v/>
      </c>
      <c r="AK26" s="323"/>
      <c r="AL26" s="323" t="str">
        <f ca="1">IF(AND('Mapa final'!$H$60="Media",'Mapa final'!$L$60="Catastrófico"),CONCATENATE("R",'Mapa final'!$A$60),"")</f>
        <v/>
      </c>
      <c r="AM26" s="324"/>
      <c r="AN26" s="97"/>
      <c r="AO26" s="287"/>
      <c r="AP26" s="288"/>
      <c r="AQ26" s="288"/>
      <c r="AR26" s="288"/>
      <c r="AS26" s="288"/>
      <c r="AT26" s="289"/>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c r="A27" s="97"/>
      <c r="B27" s="264"/>
      <c r="C27" s="264"/>
      <c r="D27" s="265"/>
      <c r="E27" s="305"/>
      <c r="F27" s="306"/>
      <c r="G27" s="306"/>
      <c r="H27" s="306"/>
      <c r="I27" s="307"/>
      <c r="J27" s="331"/>
      <c r="K27" s="332"/>
      <c r="L27" s="332"/>
      <c r="M27" s="332"/>
      <c r="N27" s="332"/>
      <c r="O27" s="333"/>
      <c r="P27" s="331"/>
      <c r="Q27" s="332"/>
      <c r="R27" s="332"/>
      <c r="S27" s="332"/>
      <c r="T27" s="332"/>
      <c r="U27" s="333"/>
      <c r="V27" s="331"/>
      <c r="W27" s="332"/>
      <c r="X27" s="332"/>
      <c r="Y27" s="332"/>
      <c r="Z27" s="332"/>
      <c r="AA27" s="333"/>
      <c r="AB27" s="315"/>
      <c r="AC27" s="311"/>
      <c r="AD27" s="311"/>
      <c r="AE27" s="311"/>
      <c r="AF27" s="311"/>
      <c r="AG27" s="312"/>
      <c r="AH27" s="322"/>
      <c r="AI27" s="323"/>
      <c r="AJ27" s="323"/>
      <c r="AK27" s="323"/>
      <c r="AL27" s="323"/>
      <c r="AM27" s="324"/>
      <c r="AN27" s="97"/>
      <c r="AO27" s="287"/>
      <c r="AP27" s="288"/>
      <c r="AQ27" s="288"/>
      <c r="AR27" s="288"/>
      <c r="AS27" s="288"/>
      <c r="AT27" s="289"/>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c r="A28" s="97"/>
      <c r="B28" s="264"/>
      <c r="C28" s="264"/>
      <c r="D28" s="265"/>
      <c r="E28" s="305"/>
      <c r="F28" s="306"/>
      <c r="G28" s="306"/>
      <c r="H28" s="306"/>
      <c r="I28" s="307"/>
      <c r="J28" s="331" t="str">
        <f ca="1">IF(AND('Mapa final'!$H$66="Media",'Mapa final'!$L$66="Leve"),CONCATENATE("R",'Mapa final'!$A$66),"")</f>
        <v/>
      </c>
      <c r="K28" s="332"/>
      <c r="L28" s="332" t="str">
        <f>IF(AND('Mapa final'!$H$72="Media",'Mapa final'!$L$72="Leve"),CONCATENATE("R",'Mapa final'!$A$72),"")</f>
        <v/>
      </c>
      <c r="M28" s="332"/>
      <c r="N28" s="332" t="str">
        <f>IF(AND('Mapa final'!$H$80="Media",'Mapa final'!$L$80="Leve"),CONCATENATE("R",'Mapa final'!$A$80),"")</f>
        <v/>
      </c>
      <c r="O28" s="333"/>
      <c r="P28" s="331" t="str">
        <f ca="1">IF(AND('Mapa final'!$H$66="Media",'Mapa final'!$L$66="Menor"),CONCATENATE("R",'Mapa final'!$A$66),"")</f>
        <v/>
      </c>
      <c r="Q28" s="332"/>
      <c r="R28" s="332" t="str">
        <f>IF(AND('Mapa final'!$H$72="Media",'Mapa final'!$L$72="Menor"),CONCATENATE("R",'Mapa final'!$A$72),"")</f>
        <v/>
      </c>
      <c r="S28" s="332"/>
      <c r="T28" s="332" t="str">
        <f>IF(AND('Mapa final'!$H$80="Media",'Mapa final'!$L$80="Menor"),CONCATENATE("R",'Mapa final'!$A$80),"")</f>
        <v/>
      </c>
      <c r="U28" s="333"/>
      <c r="V28" s="331" t="str">
        <f ca="1">IF(AND('Mapa final'!$H$66="Media",'Mapa final'!$L$66="Moderado"),CONCATENATE("R",'Mapa final'!$A$66),"")</f>
        <v/>
      </c>
      <c r="W28" s="332"/>
      <c r="X28" s="332" t="str">
        <f>IF(AND('Mapa final'!$H$72="Media",'Mapa final'!$L$72="Moderado"),CONCATENATE("R",'Mapa final'!$A$72),"")</f>
        <v/>
      </c>
      <c r="Y28" s="332"/>
      <c r="Z28" s="332" t="str">
        <f>IF(AND('Mapa final'!$H$80="Media",'Mapa final'!$L$80="Moderado"),CONCATENATE("R",'Mapa final'!$A$80),"")</f>
        <v/>
      </c>
      <c r="AA28" s="333"/>
      <c r="AB28" s="315" t="str">
        <f ca="1">IF(AND('Mapa final'!$H$66="Media",'Mapa final'!$L$66="Mayor"),CONCATENATE("R",'Mapa final'!$A$66),"")</f>
        <v/>
      </c>
      <c r="AC28" s="311"/>
      <c r="AD28" s="311" t="str">
        <f>IF(AND('Mapa final'!$H$72="Media",'Mapa final'!$L$72="Mayor"),CONCATENATE("R",'Mapa final'!$A$72),"")</f>
        <v/>
      </c>
      <c r="AE28" s="311"/>
      <c r="AF28" s="311" t="str">
        <f>IF(AND('Mapa final'!$H$80="Media",'Mapa final'!$L$80="Mayor"),CONCATENATE("R",'Mapa final'!$A$80),"")</f>
        <v/>
      </c>
      <c r="AG28" s="312"/>
      <c r="AH28" s="322" t="str">
        <f ca="1">IF(AND('Mapa final'!$H$66="Media",'Mapa final'!$L$66="Catastrófico"),CONCATENATE("R",'Mapa final'!$A$66),"")</f>
        <v/>
      </c>
      <c r="AI28" s="323"/>
      <c r="AJ28" s="323" t="str">
        <f>IF(AND('Mapa final'!$H$72="Media",'Mapa final'!$L$72="Catastrófico"),CONCATENATE("R",'Mapa final'!$A$72),"")</f>
        <v/>
      </c>
      <c r="AK28" s="323"/>
      <c r="AL28" s="323" t="str">
        <f>IF(AND('Mapa final'!$H$80="Media",'Mapa final'!$L$80="Catastrófico"),CONCATENATE("R",'Mapa final'!$A$80),"")</f>
        <v/>
      </c>
      <c r="AM28" s="324"/>
      <c r="AN28" s="97"/>
      <c r="AO28" s="287"/>
      <c r="AP28" s="288"/>
      <c r="AQ28" s="288"/>
      <c r="AR28" s="288"/>
      <c r="AS28" s="288"/>
      <c r="AT28" s="289"/>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c r="A29" s="97"/>
      <c r="B29" s="264"/>
      <c r="C29" s="264"/>
      <c r="D29" s="265"/>
      <c r="E29" s="308"/>
      <c r="F29" s="309"/>
      <c r="G29" s="309"/>
      <c r="H29" s="309"/>
      <c r="I29" s="310"/>
      <c r="J29" s="331"/>
      <c r="K29" s="332"/>
      <c r="L29" s="332"/>
      <c r="M29" s="332"/>
      <c r="N29" s="332"/>
      <c r="O29" s="333"/>
      <c r="P29" s="334"/>
      <c r="Q29" s="335"/>
      <c r="R29" s="335"/>
      <c r="S29" s="335"/>
      <c r="T29" s="335"/>
      <c r="U29" s="336"/>
      <c r="V29" s="334"/>
      <c r="W29" s="335"/>
      <c r="X29" s="335"/>
      <c r="Y29" s="335"/>
      <c r="Z29" s="335"/>
      <c r="AA29" s="336"/>
      <c r="AB29" s="319"/>
      <c r="AC29" s="320"/>
      <c r="AD29" s="320"/>
      <c r="AE29" s="320"/>
      <c r="AF29" s="320"/>
      <c r="AG29" s="321"/>
      <c r="AH29" s="325"/>
      <c r="AI29" s="326"/>
      <c r="AJ29" s="326"/>
      <c r="AK29" s="326"/>
      <c r="AL29" s="326"/>
      <c r="AM29" s="327"/>
      <c r="AN29" s="97"/>
      <c r="AO29" s="290"/>
      <c r="AP29" s="291"/>
      <c r="AQ29" s="291"/>
      <c r="AR29" s="291"/>
      <c r="AS29" s="291"/>
      <c r="AT29" s="292"/>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c r="A30" s="97"/>
      <c r="B30" s="264"/>
      <c r="C30" s="264"/>
      <c r="D30" s="265"/>
      <c r="E30" s="302" t="s">
        <v>114</v>
      </c>
      <c r="F30" s="303"/>
      <c r="G30" s="303"/>
      <c r="H30" s="303"/>
      <c r="I30" s="303"/>
      <c r="J30" s="346" t="str">
        <f ca="1">IF(AND('Mapa final'!$H$12="Baja",'Mapa final'!$L$12="Leve"),CONCATENATE("R",'Mapa final'!$A$12),"")</f>
        <v/>
      </c>
      <c r="K30" s="347"/>
      <c r="L30" s="347" t="str">
        <f ca="1">IF(AND('Mapa final'!$H$18="Baja",'Mapa final'!$L$18="Leve"),CONCATENATE("R",'Mapa final'!$A$18),"")</f>
        <v>R2</v>
      </c>
      <c r="M30" s="347"/>
      <c r="N30" s="347" t="str">
        <f ca="1">IF(AND('Mapa final'!$H$24="Baja",'Mapa final'!$L$24="Leve"),CONCATENATE("R",'Mapa final'!$A$24),"")</f>
        <v/>
      </c>
      <c r="O30" s="348"/>
      <c r="P30" s="338" t="str">
        <f ca="1">IF(AND('Mapa final'!$H$12="Baja",'Mapa final'!$L$12="Menor"),CONCATENATE("R",'Mapa final'!$A$12),"")</f>
        <v>R1</v>
      </c>
      <c r="Q30" s="338"/>
      <c r="R30" s="338" t="str">
        <f ca="1">IF(AND('Mapa final'!$H$18="Baja",'Mapa final'!$L$18="Menor"),CONCATENATE("R",'Mapa final'!$A$18),"")</f>
        <v/>
      </c>
      <c r="S30" s="338"/>
      <c r="T30" s="338" t="str">
        <f ca="1">IF(AND('Mapa final'!$H$24="Baja",'Mapa final'!$L$24="Menor"),CONCATENATE("R",'Mapa final'!$A$24),"")</f>
        <v>R3</v>
      </c>
      <c r="U30" s="339"/>
      <c r="V30" s="337" t="str">
        <f ca="1">IF(AND('Mapa final'!$H$12="Baja",'Mapa final'!$L$12="Moderado"),CONCATENATE("R",'Mapa final'!$A$12),"")</f>
        <v/>
      </c>
      <c r="W30" s="338"/>
      <c r="X30" s="338" t="str">
        <f ca="1">IF(AND('Mapa final'!$H$18="Baja",'Mapa final'!$L$18="Moderado"),CONCATENATE("R",'Mapa final'!$A$18),"")</f>
        <v/>
      </c>
      <c r="Y30" s="338"/>
      <c r="Z30" s="338" t="str">
        <f ca="1">IF(AND('Mapa final'!$H$24="Baja",'Mapa final'!$L$24="Moderado"),CONCATENATE("R",'Mapa final'!$A$24),"")</f>
        <v/>
      </c>
      <c r="AA30" s="339"/>
      <c r="AB30" s="313" t="str">
        <f ca="1">IF(AND('Mapa final'!$H$12="Baja",'Mapa final'!$L$12="Mayor"),CONCATENATE("R",'Mapa final'!$A$12),"")</f>
        <v/>
      </c>
      <c r="AC30" s="314"/>
      <c r="AD30" s="314" t="str">
        <f ca="1">IF(AND('Mapa final'!$H$18="Baja",'Mapa final'!$L$18="Mayor"),CONCATENATE("R",'Mapa final'!$A$18),"")</f>
        <v/>
      </c>
      <c r="AE30" s="314"/>
      <c r="AF30" s="314" t="str">
        <f ca="1">IF(AND('Mapa final'!$H$24="Baja",'Mapa final'!$L$24="Mayor"),CONCATENATE("R",'Mapa final'!$A$24),"")</f>
        <v/>
      </c>
      <c r="AG30" s="316"/>
      <c r="AH30" s="328" t="str">
        <f ca="1">IF(AND('Mapa final'!$H$12="Baja",'Mapa final'!$L$12="Catastrófico"),CONCATENATE("R",'Mapa final'!$A$12),"")</f>
        <v/>
      </c>
      <c r="AI30" s="329"/>
      <c r="AJ30" s="329" t="str">
        <f ca="1">IF(AND('Mapa final'!$H$18="Baja",'Mapa final'!$L$18="Catastrófico"),CONCATENATE("R",'Mapa final'!$A$18),"")</f>
        <v/>
      </c>
      <c r="AK30" s="329"/>
      <c r="AL30" s="329" t="str">
        <f ca="1">IF(AND('Mapa final'!$H$24="Baja",'Mapa final'!$L$24="Catastrófico"),CONCATENATE("R",'Mapa final'!$A$24),"")</f>
        <v/>
      </c>
      <c r="AM30" s="330"/>
      <c r="AN30" s="97"/>
      <c r="AO30" s="293" t="s">
        <v>82</v>
      </c>
      <c r="AP30" s="294"/>
      <c r="AQ30" s="294"/>
      <c r="AR30" s="294"/>
      <c r="AS30" s="294"/>
      <c r="AT30" s="295"/>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c r="A31" s="97"/>
      <c r="B31" s="264"/>
      <c r="C31" s="264"/>
      <c r="D31" s="265"/>
      <c r="E31" s="305"/>
      <c r="F31" s="306"/>
      <c r="G31" s="306"/>
      <c r="H31" s="306"/>
      <c r="I31" s="306"/>
      <c r="J31" s="342"/>
      <c r="K31" s="340"/>
      <c r="L31" s="340"/>
      <c r="M31" s="340"/>
      <c r="N31" s="340"/>
      <c r="O31" s="341"/>
      <c r="P31" s="332"/>
      <c r="Q31" s="332"/>
      <c r="R31" s="332"/>
      <c r="S31" s="332"/>
      <c r="T31" s="332"/>
      <c r="U31" s="333"/>
      <c r="V31" s="331"/>
      <c r="W31" s="332"/>
      <c r="X31" s="332"/>
      <c r="Y31" s="332"/>
      <c r="Z31" s="332"/>
      <c r="AA31" s="333"/>
      <c r="AB31" s="315"/>
      <c r="AC31" s="311"/>
      <c r="AD31" s="311"/>
      <c r="AE31" s="311"/>
      <c r="AF31" s="311"/>
      <c r="AG31" s="312"/>
      <c r="AH31" s="322"/>
      <c r="AI31" s="323"/>
      <c r="AJ31" s="323"/>
      <c r="AK31" s="323"/>
      <c r="AL31" s="323"/>
      <c r="AM31" s="324"/>
      <c r="AN31" s="97"/>
      <c r="AO31" s="296"/>
      <c r="AP31" s="297"/>
      <c r="AQ31" s="297"/>
      <c r="AR31" s="297"/>
      <c r="AS31" s="297"/>
      <c r="AT31" s="298"/>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c r="A32" s="97"/>
      <c r="B32" s="264"/>
      <c r="C32" s="264"/>
      <c r="D32" s="265"/>
      <c r="E32" s="305"/>
      <c r="F32" s="306"/>
      <c r="G32" s="306"/>
      <c r="H32" s="306"/>
      <c r="I32" s="306"/>
      <c r="J32" s="342" t="str">
        <f ca="1">IF(AND('Mapa final'!$H$30="Baja",'Mapa final'!$L$30="Leve"),CONCATENATE("R",'Mapa final'!$A$30),"")</f>
        <v/>
      </c>
      <c r="K32" s="340"/>
      <c r="L32" s="340" t="str">
        <f ca="1">IF(AND('Mapa final'!$H$36="Baja",'Mapa final'!$L$36="Leve"),CONCATENATE("R",'Mapa final'!$A$36),"")</f>
        <v/>
      </c>
      <c r="M32" s="340"/>
      <c r="N32" s="340" t="str">
        <f ca="1">IF(AND('Mapa final'!$H$42="Baja",'Mapa final'!$L$42="Leve"),CONCATENATE("R",'Mapa final'!$A$42),"")</f>
        <v/>
      </c>
      <c r="O32" s="341"/>
      <c r="P32" s="332" t="str">
        <f ca="1">IF(AND('Mapa final'!$H$30="Baja",'Mapa final'!$L$30="Menor"),CONCATENATE("R",'Mapa final'!$A$30),"")</f>
        <v>R4</v>
      </c>
      <c r="Q32" s="332"/>
      <c r="R32" s="332" t="str">
        <f ca="1">IF(AND('Mapa final'!$H$36="Baja",'Mapa final'!$L$36="Menor"),CONCATENATE("R",'Mapa final'!$A$36),"")</f>
        <v/>
      </c>
      <c r="S32" s="332"/>
      <c r="T32" s="332" t="str">
        <f ca="1">IF(AND('Mapa final'!$H$42="Baja",'Mapa final'!$L$42="Menor"),CONCATENATE("R",'Mapa final'!$A$42),"")</f>
        <v/>
      </c>
      <c r="U32" s="333"/>
      <c r="V32" s="331" t="str">
        <f ca="1">IF(AND('Mapa final'!$H$30="Baja",'Mapa final'!$L$30="Moderado"),CONCATENATE("R",'Mapa final'!$A$30),"")</f>
        <v/>
      </c>
      <c r="W32" s="332"/>
      <c r="X32" s="332" t="str">
        <f ca="1">IF(AND('Mapa final'!$H$36="Baja",'Mapa final'!$L$36="Moderado"),CONCATENATE("R",'Mapa final'!$A$36),"")</f>
        <v/>
      </c>
      <c r="Y32" s="332"/>
      <c r="Z32" s="332" t="str">
        <f ca="1">IF(AND('Mapa final'!$H$42="Baja",'Mapa final'!$L$42="Moderado"),CONCATENATE("R",'Mapa final'!$A$42),"")</f>
        <v/>
      </c>
      <c r="AA32" s="333"/>
      <c r="AB32" s="315" t="str">
        <f ca="1">IF(AND('Mapa final'!$H$30="Baja",'Mapa final'!$L$30="Mayor"),CONCATENATE("R",'Mapa final'!$A$30),"")</f>
        <v/>
      </c>
      <c r="AC32" s="311"/>
      <c r="AD32" s="311" t="str">
        <f ca="1">IF(AND('Mapa final'!$H$36="Baja",'Mapa final'!$L$36="Mayor"),CONCATENATE("R",'Mapa final'!$A$36),"")</f>
        <v/>
      </c>
      <c r="AE32" s="311"/>
      <c r="AF32" s="311" t="str">
        <f ca="1">IF(AND('Mapa final'!$H$42="Baja",'Mapa final'!$L$42="Mayor"),CONCATENATE("R",'Mapa final'!$A$42),"")</f>
        <v/>
      </c>
      <c r="AG32" s="312"/>
      <c r="AH32" s="322" t="str">
        <f ca="1">IF(AND('Mapa final'!$H$30="Baja",'Mapa final'!$L$30="Catastrófico"),CONCATENATE("R",'Mapa final'!$A$30),"")</f>
        <v/>
      </c>
      <c r="AI32" s="323"/>
      <c r="AJ32" s="323" t="str">
        <f ca="1">IF(AND('Mapa final'!$H$36="Baja",'Mapa final'!$L$36="Catastrófico"),CONCATENATE("R",'Mapa final'!$A$36),"")</f>
        <v/>
      </c>
      <c r="AK32" s="323"/>
      <c r="AL32" s="323" t="str">
        <f ca="1">IF(AND('Mapa final'!$H$42="Baja",'Mapa final'!$L$42="Catastrófico"),CONCATENATE("R",'Mapa final'!$A$42),"")</f>
        <v/>
      </c>
      <c r="AM32" s="324"/>
      <c r="AN32" s="97"/>
      <c r="AO32" s="296"/>
      <c r="AP32" s="297"/>
      <c r="AQ32" s="297"/>
      <c r="AR32" s="297"/>
      <c r="AS32" s="297"/>
      <c r="AT32" s="298"/>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c r="A33" s="97"/>
      <c r="B33" s="264"/>
      <c r="C33" s="264"/>
      <c r="D33" s="265"/>
      <c r="E33" s="305"/>
      <c r="F33" s="306"/>
      <c r="G33" s="306"/>
      <c r="H33" s="306"/>
      <c r="I33" s="306"/>
      <c r="J33" s="342"/>
      <c r="K33" s="340"/>
      <c r="L33" s="340"/>
      <c r="M33" s="340"/>
      <c r="N33" s="340"/>
      <c r="O33" s="341"/>
      <c r="P33" s="332"/>
      <c r="Q33" s="332"/>
      <c r="R33" s="332"/>
      <c r="S33" s="332"/>
      <c r="T33" s="332"/>
      <c r="U33" s="333"/>
      <c r="V33" s="331"/>
      <c r="W33" s="332"/>
      <c r="X33" s="332"/>
      <c r="Y33" s="332"/>
      <c r="Z33" s="332"/>
      <c r="AA33" s="333"/>
      <c r="AB33" s="315"/>
      <c r="AC33" s="311"/>
      <c r="AD33" s="311"/>
      <c r="AE33" s="311"/>
      <c r="AF33" s="311"/>
      <c r="AG33" s="312"/>
      <c r="AH33" s="322"/>
      <c r="AI33" s="323"/>
      <c r="AJ33" s="323"/>
      <c r="AK33" s="323"/>
      <c r="AL33" s="323"/>
      <c r="AM33" s="324"/>
      <c r="AN33" s="97"/>
      <c r="AO33" s="296"/>
      <c r="AP33" s="297"/>
      <c r="AQ33" s="297"/>
      <c r="AR33" s="297"/>
      <c r="AS33" s="297"/>
      <c r="AT33" s="298"/>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c r="A34" s="97"/>
      <c r="B34" s="264"/>
      <c r="C34" s="264"/>
      <c r="D34" s="265"/>
      <c r="E34" s="305"/>
      <c r="F34" s="306"/>
      <c r="G34" s="306"/>
      <c r="H34" s="306"/>
      <c r="I34" s="306"/>
      <c r="J34" s="342" t="str">
        <f ca="1">IF(AND('Mapa final'!$H$48="Baja",'Mapa final'!$L$48="Leve"),CONCATENATE("R",'Mapa final'!$A$48),"")</f>
        <v/>
      </c>
      <c r="K34" s="340"/>
      <c r="L34" s="340" t="str">
        <f ca="1">IF(AND('Mapa final'!$H$54="Baja",'Mapa final'!$L$54="Leve"),CONCATENATE("R",'Mapa final'!$A$54),"")</f>
        <v/>
      </c>
      <c r="M34" s="340"/>
      <c r="N34" s="340" t="str">
        <f ca="1">IF(AND('Mapa final'!$H$60="Baja",'Mapa final'!$L$60="Leve"),CONCATENATE("R",'Mapa final'!$A$60),"")</f>
        <v/>
      </c>
      <c r="O34" s="341"/>
      <c r="P34" s="332" t="str">
        <f ca="1">IF(AND('Mapa final'!$H$48="Baja",'Mapa final'!$L$48="Menor"),CONCATENATE("R",'Mapa final'!$A$48),"")</f>
        <v/>
      </c>
      <c r="Q34" s="332"/>
      <c r="R34" s="332" t="str">
        <f ca="1">IF(AND('Mapa final'!$H$54="Baja",'Mapa final'!$L$54="Menor"),CONCATENATE("R",'Mapa final'!$A$54),"")</f>
        <v/>
      </c>
      <c r="S34" s="332"/>
      <c r="T34" s="332" t="str">
        <f ca="1">IF(AND('Mapa final'!$H$60="Baja",'Mapa final'!$L$60="Menor"),CONCATENATE("R",'Mapa final'!$A$60),"")</f>
        <v/>
      </c>
      <c r="U34" s="333"/>
      <c r="V34" s="331" t="str">
        <f ca="1">IF(AND('Mapa final'!$H$48="Baja",'Mapa final'!$L$48="Moderado"),CONCATENATE("R",'Mapa final'!$A$48),"")</f>
        <v/>
      </c>
      <c r="W34" s="332"/>
      <c r="X34" s="332" t="str">
        <f ca="1">IF(AND('Mapa final'!$H$54="Baja",'Mapa final'!$L$54="Moderado"),CONCATENATE("R",'Mapa final'!$A$54),"")</f>
        <v/>
      </c>
      <c r="Y34" s="332"/>
      <c r="Z34" s="332" t="str">
        <f ca="1">IF(AND('Mapa final'!$H$60="Baja",'Mapa final'!$L$60="Moderado"),CONCATENATE("R",'Mapa final'!$A$60),"")</f>
        <v/>
      </c>
      <c r="AA34" s="333"/>
      <c r="AB34" s="315" t="str">
        <f ca="1">IF(AND('Mapa final'!$H$48="Baja",'Mapa final'!$L$48="Mayor"),CONCATENATE("R",'Mapa final'!$A$48),"")</f>
        <v/>
      </c>
      <c r="AC34" s="311"/>
      <c r="AD34" s="311" t="str">
        <f ca="1">IF(AND('Mapa final'!$H$54="Baja",'Mapa final'!$L$54="Mayor"),CONCATENATE("R",'Mapa final'!$A$54),"")</f>
        <v/>
      </c>
      <c r="AE34" s="311"/>
      <c r="AF34" s="311" t="str">
        <f ca="1">IF(AND('Mapa final'!$H$60="Baja",'Mapa final'!$L$60="Mayor"),CONCATENATE("R",'Mapa final'!$A$60),"")</f>
        <v/>
      </c>
      <c r="AG34" s="312"/>
      <c r="AH34" s="322" t="str">
        <f ca="1">IF(AND('Mapa final'!$H$48="Baja",'Mapa final'!$L$48="Catastrófico"),CONCATENATE("R",'Mapa final'!$A$48),"")</f>
        <v/>
      </c>
      <c r="AI34" s="323"/>
      <c r="AJ34" s="323" t="str">
        <f ca="1">IF(AND('Mapa final'!$H$54="Baja",'Mapa final'!$L$54="Catastrófico"),CONCATENATE("R",'Mapa final'!$A$54),"")</f>
        <v/>
      </c>
      <c r="AK34" s="323"/>
      <c r="AL34" s="323" t="str">
        <f ca="1">IF(AND('Mapa final'!$H$60="Baja",'Mapa final'!$L$60="Catastrófico"),CONCATENATE("R",'Mapa final'!$A$60),"")</f>
        <v/>
      </c>
      <c r="AM34" s="324"/>
      <c r="AN34" s="97"/>
      <c r="AO34" s="296"/>
      <c r="AP34" s="297"/>
      <c r="AQ34" s="297"/>
      <c r="AR34" s="297"/>
      <c r="AS34" s="297"/>
      <c r="AT34" s="298"/>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c r="A35" s="97"/>
      <c r="B35" s="264"/>
      <c r="C35" s="264"/>
      <c r="D35" s="265"/>
      <c r="E35" s="305"/>
      <c r="F35" s="306"/>
      <c r="G35" s="306"/>
      <c r="H35" s="306"/>
      <c r="I35" s="306"/>
      <c r="J35" s="342"/>
      <c r="K35" s="340"/>
      <c r="L35" s="340"/>
      <c r="M35" s="340"/>
      <c r="N35" s="340"/>
      <c r="O35" s="341"/>
      <c r="P35" s="332"/>
      <c r="Q35" s="332"/>
      <c r="R35" s="332"/>
      <c r="S35" s="332"/>
      <c r="T35" s="332"/>
      <c r="U35" s="333"/>
      <c r="V35" s="331"/>
      <c r="W35" s="332"/>
      <c r="X35" s="332"/>
      <c r="Y35" s="332"/>
      <c r="Z35" s="332"/>
      <c r="AA35" s="333"/>
      <c r="AB35" s="315"/>
      <c r="AC35" s="311"/>
      <c r="AD35" s="311"/>
      <c r="AE35" s="311"/>
      <c r="AF35" s="311"/>
      <c r="AG35" s="312"/>
      <c r="AH35" s="322"/>
      <c r="AI35" s="323"/>
      <c r="AJ35" s="323"/>
      <c r="AK35" s="323"/>
      <c r="AL35" s="323"/>
      <c r="AM35" s="324"/>
      <c r="AN35" s="97"/>
      <c r="AO35" s="296"/>
      <c r="AP35" s="297"/>
      <c r="AQ35" s="297"/>
      <c r="AR35" s="297"/>
      <c r="AS35" s="297"/>
      <c r="AT35" s="298"/>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c r="A36" s="97"/>
      <c r="B36" s="264"/>
      <c r="C36" s="264"/>
      <c r="D36" s="265"/>
      <c r="E36" s="305"/>
      <c r="F36" s="306"/>
      <c r="G36" s="306"/>
      <c r="H36" s="306"/>
      <c r="I36" s="306"/>
      <c r="J36" s="342" t="str">
        <f ca="1">IF(AND('Mapa final'!$H$66="Baja",'Mapa final'!$L$66="Leve"),CONCATENATE("R",'Mapa final'!$A$66),"")</f>
        <v/>
      </c>
      <c r="K36" s="340"/>
      <c r="L36" s="340" t="str">
        <f>IF(AND('Mapa final'!$H$72="Baja",'Mapa final'!$L$72="Leve"),CONCATENATE("R",'Mapa final'!$A$72),"")</f>
        <v/>
      </c>
      <c r="M36" s="340"/>
      <c r="N36" s="340" t="str">
        <f>IF(AND('Mapa final'!$H$80="Baja",'Mapa final'!$L$80="Leve"),CONCATENATE("R",'Mapa final'!$A$80),"")</f>
        <v/>
      </c>
      <c r="O36" s="341"/>
      <c r="P36" s="332" t="str">
        <f ca="1">IF(AND('Mapa final'!$H$66="Baja",'Mapa final'!$L$66="Menor"),CONCATENATE("R",'Mapa final'!$A$66),"")</f>
        <v/>
      </c>
      <c r="Q36" s="332"/>
      <c r="R36" s="332" t="str">
        <f>IF(AND('Mapa final'!$H$72="Baja",'Mapa final'!$L$72="Menor"),CONCATENATE("R",'Mapa final'!$A$72),"")</f>
        <v/>
      </c>
      <c r="S36" s="332"/>
      <c r="T36" s="332" t="str">
        <f>IF(AND('Mapa final'!$H$80="Baja",'Mapa final'!$L$80="Menor"),CONCATENATE("R",'Mapa final'!$A$80),"")</f>
        <v/>
      </c>
      <c r="U36" s="333"/>
      <c r="V36" s="331" t="str">
        <f ca="1">IF(AND('Mapa final'!$H$66="Baja",'Mapa final'!$L$66="Moderado"),CONCATENATE("R",'Mapa final'!$A$66),"")</f>
        <v/>
      </c>
      <c r="W36" s="332"/>
      <c r="X36" s="332" t="str">
        <f>IF(AND('Mapa final'!$H$72="Baja",'Mapa final'!$L$72="Moderado"),CONCATENATE("R",'Mapa final'!$A$72),"")</f>
        <v/>
      </c>
      <c r="Y36" s="332"/>
      <c r="Z36" s="332" t="str">
        <f>IF(AND('Mapa final'!$H$80="Baja",'Mapa final'!$L$80="Moderado"),CONCATENATE("R",'Mapa final'!$A$80),"")</f>
        <v/>
      </c>
      <c r="AA36" s="333"/>
      <c r="AB36" s="315" t="str">
        <f ca="1">IF(AND('Mapa final'!$H$66="Baja",'Mapa final'!$L$66="Mayor"),CONCATENATE("R",'Mapa final'!$A$66),"")</f>
        <v/>
      </c>
      <c r="AC36" s="311"/>
      <c r="AD36" s="311" t="str">
        <f>IF(AND('Mapa final'!$H$72="Baja",'Mapa final'!$L$72="Mayor"),CONCATENATE("R",'Mapa final'!$A$72),"")</f>
        <v/>
      </c>
      <c r="AE36" s="311"/>
      <c r="AF36" s="311" t="str">
        <f>IF(AND('Mapa final'!$H$80="Baja",'Mapa final'!$L$80="Mayor"),CONCATENATE("R",'Mapa final'!$A$80),"")</f>
        <v/>
      </c>
      <c r="AG36" s="312"/>
      <c r="AH36" s="322" t="str">
        <f ca="1">IF(AND('Mapa final'!$H$66="Baja",'Mapa final'!$L$66="Catastrófico"),CONCATENATE("R",'Mapa final'!$A$66),"")</f>
        <v/>
      </c>
      <c r="AI36" s="323"/>
      <c r="AJ36" s="323" t="str">
        <f>IF(AND('Mapa final'!$H$72="Baja",'Mapa final'!$L$72="Catastrófico"),CONCATENATE("R",'Mapa final'!$A$72),"")</f>
        <v/>
      </c>
      <c r="AK36" s="323"/>
      <c r="AL36" s="323" t="str">
        <f>IF(AND('Mapa final'!$H$80="Baja",'Mapa final'!$L$80="Catastrófico"),CONCATENATE("R",'Mapa final'!$A$80),"")</f>
        <v/>
      </c>
      <c r="AM36" s="324"/>
      <c r="AN36" s="97"/>
      <c r="AO36" s="296"/>
      <c r="AP36" s="297"/>
      <c r="AQ36" s="297"/>
      <c r="AR36" s="297"/>
      <c r="AS36" s="297"/>
      <c r="AT36" s="298"/>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c r="A37" s="97"/>
      <c r="B37" s="264"/>
      <c r="C37" s="264"/>
      <c r="D37" s="265"/>
      <c r="E37" s="308"/>
      <c r="F37" s="309"/>
      <c r="G37" s="309"/>
      <c r="H37" s="309"/>
      <c r="I37" s="309"/>
      <c r="J37" s="343"/>
      <c r="K37" s="344"/>
      <c r="L37" s="344"/>
      <c r="M37" s="344"/>
      <c r="N37" s="344"/>
      <c r="O37" s="345"/>
      <c r="P37" s="335"/>
      <c r="Q37" s="335"/>
      <c r="R37" s="335"/>
      <c r="S37" s="335"/>
      <c r="T37" s="335"/>
      <c r="U37" s="336"/>
      <c r="V37" s="334"/>
      <c r="W37" s="335"/>
      <c r="X37" s="335"/>
      <c r="Y37" s="335"/>
      <c r="Z37" s="335"/>
      <c r="AA37" s="336"/>
      <c r="AB37" s="319"/>
      <c r="AC37" s="320"/>
      <c r="AD37" s="320"/>
      <c r="AE37" s="320"/>
      <c r="AF37" s="320"/>
      <c r="AG37" s="321"/>
      <c r="AH37" s="325"/>
      <c r="AI37" s="326"/>
      <c r="AJ37" s="326"/>
      <c r="AK37" s="326"/>
      <c r="AL37" s="326"/>
      <c r="AM37" s="327"/>
      <c r="AN37" s="97"/>
      <c r="AO37" s="299"/>
      <c r="AP37" s="300"/>
      <c r="AQ37" s="300"/>
      <c r="AR37" s="300"/>
      <c r="AS37" s="300"/>
      <c r="AT37" s="301"/>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c r="A38" s="97"/>
      <c r="B38" s="264"/>
      <c r="C38" s="264"/>
      <c r="D38" s="265"/>
      <c r="E38" s="302" t="s">
        <v>113</v>
      </c>
      <c r="F38" s="303"/>
      <c r="G38" s="303"/>
      <c r="H38" s="303"/>
      <c r="I38" s="304"/>
      <c r="J38" s="346" t="str">
        <f ca="1">IF(AND('Mapa final'!$H$12="Muy Baja",'Mapa final'!$L$12="Leve"),CONCATENATE("R",'Mapa final'!$A$12),"")</f>
        <v/>
      </c>
      <c r="K38" s="347"/>
      <c r="L38" s="347" t="str">
        <f ca="1">IF(AND('Mapa final'!$H$18="Muy Baja",'Mapa final'!$L$18="Leve"),CONCATENATE("R",'Mapa final'!$A$18),"")</f>
        <v/>
      </c>
      <c r="M38" s="347"/>
      <c r="N38" s="347" t="str">
        <f ca="1">IF(AND('Mapa final'!$H$24="Muy Baja",'Mapa final'!$L$24="Leve"),CONCATENATE("R",'Mapa final'!$A$24),"")</f>
        <v/>
      </c>
      <c r="O38" s="348"/>
      <c r="P38" s="346" t="str">
        <f ca="1">IF(AND('Mapa final'!$H$12="Muy Baja",'Mapa final'!$L$12="Menor"),CONCATENATE("R",'Mapa final'!$A$12),"")</f>
        <v/>
      </c>
      <c r="Q38" s="347"/>
      <c r="R38" s="347" t="str">
        <f ca="1">IF(AND('Mapa final'!$H$18="Muy Baja",'Mapa final'!$L$18="Menor"),CONCATENATE("R",'Mapa final'!$A$18),"")</f>
        <v/>
      </c>
      <c r="S38" s="347"/>
      <c r="T38" s="347" t="str">
        <f ca="1">IF(AND('Mapa final'!$H$24="Muy Baja",'Mapa final'!$L$24="Menor"),CONCATENATE("R",'Mapa final'!$A$24),"")</f>
        <v/>
      </c>
      <c r="U38" s="348"/>
      <c r="V38" s="337" t="str">
        <f ca="1">IF(AND('Mapa final'!$H$12="Muy Baja",'Mapa final'!$L$12="Moderado"),CONCATENATE("R",'Mapa final'!$A$12),"")</f>
        <v/>
      </c>
      <c r="W38" s="338"/>
      <c r="X38" s="338" t="str">
        <f ca="1">IF(AND('Mapa final'!$H$18="Muy Baja",'Mapa final'!$L$18="Moderado"),CONCATENATE("R",'Mapa final'!$A$18),"")</f>
        <v/>
      </c>
      <c r="Y38" s="338"/>
      <c r="Z38" s="338" t="str">
        <f ca="1">IF(AND('Mapa final'!$H$24="Muy Baja",'Mapa final'!$L$24="Moderado"),CONCATENATE("R",'Mapa final'!$A$24),"")</f>
        <v/>
      </c>
      <c r="AA38" s="339"/>
      <c r="AB38" s="313" t="str">
        <f ca="1">IF(AND('Mapa final'!$H$12="Muy Baja",'Mapa final'!$L$12="Mayor"),CONCATENATE("R",'Mapa final'!$A$12),"")</f>
        <v/>
      </c>
      <c r="AC38" s="314"/>
      <c r="AD38" s="314" t="str">
        <f ca="1">IF(AND('Mapa final'!$H$18="Muy Baja",'Mapa final'!$L$18="Mayor"),CONCATENATE("R",'Mapa final'!$A$18),"")</f>
        <v/>
      </c>
      <c r="AE38" s="314"/>
      <c r="AF38" s="314" t="str">
        <f ca="1">IF(AND('Mapa final'!$H$24="Muy Baja",'Mapa final'!$L$24="Mayor"),CONCATENATE("R",'Mapa final'!$A$24),"")</f>
        <v/>
      </c>
      <c r="AG38" s="316"/>
      <c r="AH38" s="328" t="str">
        <f ca="1">IF(AND('Mapa final'!$H$12="Muy Baja",'Mapa final'!$L$12="Catastrófico"),CONCATENATE("R",'Mapa final'!$A$12),"")</f>
        <v/>
      </c>
      <c r="AI38" s="329"/>
      <c r="AJ38" s="329" t="str">
        <f ca="1">IF(AND('Mapa final'!$H$18="Muy Baja",'Mapa final'!$L$18="Catastrófico"),CONCATENATE("R",'Mapa final'!$A$18),"")</f>
        <v/>
      </c>
      <c r="AK38" s="329"/>
      <c r="AL38" s="329" t="str">
        <f ca="1">IF(AND('Mapa final'!$H$24="Muy Baja",'Mapa final'!$L$24="Catastrófico"),CONCATENATE("R",'Mapa final'!$A$24),"")</f>
        <v/>
      </c>
      <c r="AM38" s="330"/>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c r="A39" s="97"/>
      <c r="B39" s="264"/>
      <c r="C39" s="264"/>
      <c r="D39" s="265"/>
      <c r="E39" s="305"/>
      <c r="F39" s="306"/>
      <c r="G39" s="306"/>
      <c r="H39" s="306"/>
      <c r="I39" s="307"/>
      <c r="J39" s="342"/>
      <c r="K39" s="340"/>
      <c r="L39" s="340"/>
      <c r="M39" s="340"/>
      <c r="N39" s="340"/>
      <c r="O39" s="341"/>
      <c r="P39" s="342"/>
      <c r="Q39" s="340"/>
      <c r="R39" s="340"/>
      <c r="S39" s="340"/>
      <c r="T39" s="340"/>
      <c r="U39" s="341"/>
      <c r="V39" s="331"/>
      <c r="W39" s="332"/>
      <c r="X39" s="332"/>
      <c r="Y39" s="332"/>
      <c r="Z39" s="332"/>
      <c r="AA39" s="333"/>
      <c r="AB39" s="315"/>
      <c r="AC39" s="311"/>
      <c r="AD39" s="311"/>
      <c r="AE39" s="311"/>
      <c r="AF39" s="311"/>
      <c r="AG39" s="312"/>
      <c r="AH39" s="322"/>
      <c r="AI39" s="323"/>
      <c r="AJ39" s="323"/>
      <c r="AK39" s="323"/>
      <c r="AL39" s="323"/>
      <c r="AM39" s="324"/>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c r="A40" s="97"/>
      <c r="B40" s="264"/>
      <c r="C40" s="264"/>
      <c r="D40" s="265"/>
      <c r="E40" s="305"/>
      <c r="F40" s="306"/>
      <c r="G40" s="306"/>
      <c r="H40" s="306"/>
      <c r="I40" s="307"/>
      <c r="J40" s="342" t="str">
        <f ca="1">IF(AND('Mapa final'!$H$30="Muy Baja",'Mapa final'!$L$30="Leve"),CONCATENATE("R",'Mapa final'!$A$30),"")</f>
        <v/>
      </c>
      <c r="K40" s="340"/>
      <c r="L40" s="340" t="str">
        <f ca="1">IF(AND('Mapa final'!$H$36="Muy Baja",'Mapa final'!$L$36="Leve"),CONCATENATE("R",'Mapa final'!$A$36),"")</f>
        <v/>
      </c>
      <c r="M40" s="340"/>
      <c r="N40" s="340" t="str">
        <f ca="1">IF(AND('Mapa final'!$H$42="Muy Baja",'Mapa final'!$L$42="Leve"),CONCATENATE("R",'Mapa final'!$A$42),"")</f>
        <v/>
      </c>
      <c r="O40" s="341"/>
      <c r="P40" s="342" t="str">
        <f ca="1">IF(AND('Mapa final'!$H$30="Muy Baja",'Mapa final'!$L$30="Menor"),CONCATENATE("R",'Mapa final'!$A$30),"")</f>
        <v/>
      </c>
      <c r="Q40" s="340"/>
      <c r="R40" s="340" t="str">
        <f ca="1">IF(AND('Mapa final'!$H$36="Muy Baja",'Mapa final'!$L$36="Menor"),CONCATENATE("R",'Mapa final'!$A$36),"")</f>
        <v/>
      </c>
      <c r="S40" s="340"/>
      <c r="T40" s="340" t="str">
        <f ca="1">IF(AND('Mapa final'!$H$42="Muy Baja",'Mapa final'!$L$42="Menor"),CONCATENATE("R",'Mapa final'!$A$42),"")</f>
        <v/>
      </c>
      <c r="U40" s="341"/>
      <c r="V40" s="331" t="str">
        <f ca="1">IF(AND('Mapa final'!$H$30="Muy Baja",'Mapa final'!$L$30="Moderado"),CONCATENATE("R",'Mapa final'!$A$30),"")</f>
        <v/>
      </c>
      <c r="W40" s="332"/>
      <c r="X40" s="332" t="str">
        <f ca="1">IF(AND('Mapa final'!$H$36="Muy Baja",'Mapa final'!$L$36="Moderado"),CONCATENATE("R",'Mapa final'!$A$36),"")</f>
        <v/>
      </c>
      <c r="Y40" s="332"/>
      <c r="Z40" s="332" t="str">
        <f ca="1">IF(AND('Mapa final'!$H$42="Muy Baja",'Mapa final'!$L$42="Moderado"),CONCATENATE("R",'Mapa final'!$A$42),"")</f>
        <v/>
      </c>
      <c r="AA40" s="333"/>
      <c r="AB40" s="315" t="str">
        <f ca="1">IF(AND('Mapa final'!$H$30="Muy Baja",'Mapa final'!$L$30="Mayor"),CONCATENATE("R",'Mapa final'!$A$30),"")</f>
        <v/>
      </c>
      <c r="AC40" s="311"/>
      <c r="AD40" s="311" t="str">
        <f ca="1">IF(AND('Mapa final'!$H$36="Muy Baja",'Mapa final'!$L$36="Mayor"),CONCATENATE("R",'Mapa final'!$A$36),"")</f>
        <v/>
      </c>
      <c r="AE40" s="311"/>
      <c r="AF40" s="311" t="str">
        <f ca="1">IF(AND('Mapa final'!$H$42="Muy Baja",'Mapa final'!$L$42="Mayor"),CONCATENATE("R",'Mapa final'!$A$42),"")</f>
        <v/>
      </c>
      <c r="AG40" s="312"/>
      <c r="AH40" s="322" t="str">
        <f ca="1">IF(AND('Mapa final'!$H$30="Muy Baja",'Mapa final'!$L$30="Catastrófico"),CONCATENATE("R",'Mapa final'!$A$30),"")</f>
        <v/>
      </c>
      <c r="AI40" s="323"/>
      <c r="AJ40" s="323" t="str">
        <f ca="1">IF(AND('Mapa final'!$H$36="Muy Baja",'Mapa final'!$L$36="Catastrófico"),CONCATENATE("R",'Mapa final'!$A$36),"")</f>
        <v/>
      </c>
      <c r="AK40" s="323"/>
      <c r="AL40" s="323" t="str">
        <f ca="1">IF(AND('Mapa final'!$H$42="Muy Baja",'Mapa final'!$L$42="Catastrófico"),CONCATENATE("R",'Mapa final'!$A$42),"")</f>
        <v/>
      </c>
      <c r="AM40" s="324"/>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c r="A41" s="97"/>
      <c r="B41" s="264"/>
      <c r="C41" s="264"/>
      <c r="D41" s="265"/>
      <c r="E41" s="305"/>
      <c r="F41" s="306"/>
      <c r="G41" s="306"/>
      <c r="H41" s="306"/>
      <c r="I41" s="307"/>
      <c r="J41" s="342"/>
      <c r="K41" s="340"/>
      <c r="L41" s="340"/>
      <c r="M41" s="340"/>
      <c r="N41" s="340"/>
      <c r="O41" s="341"/>
      <c r="P41" s="342"/>
      <c r="Q41" s="340"/>
      <c r="R41" s="340"/>
      <c r="S41" s="340"/>
      <c r="T41" s="340"/>
      <c r="U41" s="341"/>
      <c r="V41" s="331"/>
      <c r="W41" s="332"/>
      <c r="X41" s="332"/>
      <c r="Y41" s="332"/>
      <c r="Z41" s="332"/>
      <c r="AA41" s="333"/>
      <c r="AB41" s="315"/>
      <c r="AC41" s="311"/>
      <c r="AD41" s="311"/>
      <c r="AE41" s="311"/>
      <c r="AF41" s="311"/>
      <c r="AG41" s="312"/>
      <c r="AH41" s="322"/>
      <c r="AI41" s="323"/>
      <c r="AJ41" s="323"/>
      <c r="AK41" s="323"/>
      <c r="AL41" s="323"/>
      <c r="AM41" s="324"/>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c r="A42" s="97"/>
      <c r="B42" s="264"/>
      <c r="C42" s="264"/>
      <c r="D42" s="265"/>
      <c r="E42" s="305"/>
      <c r="F42" s="306"/>
      <c r="G42" s="306"/>
      <c r="H42" s="306"/>
      <c r="I42" s="307"/>
      <c r="J42" s="342" t="str">
        <f ca="1">IF(AND('Mapa final'!$H$48="Muy Baja",'Mapa final'!$L$48="Leve"),CONCATENATE("R",'Mapa final'!$A$48),"")</f>
        <v/>
      </c>
      <c r="K42" s="340"/>
      <c r="L42" s="340" t="str">
        <f ca="1">IF(AND('Mapa final'!$H$54="Muy Baja",'Mapa final'!$L$54="Leve"),CONCATENATE("R",'Mapa final'!$A$54),"")</f>
        <v/>
      </c>
      <c r="M42" s="340"/>
      <c r="N42" s="340" t="str">
        <f ca="1">IF(AND('Mapa final'!$H$60="Muy Baja",'Mapa final'!$L$60="Leve"),CONCATENATE("R",'Mapa final'!$A$60),"")</f>
        <v/>
      </c>
      <c r="O42" s="341"/>
      <c r="P42" s="342" t="str">
        <f ca="1">IF(AND('Mapa final'!$H$48="Muy Baja",'Mapa final'!$L$48="Menor"),CONCATENATE("R",'Mapa final'!$A$48),"")</f>
        <v/>
      </c>
      <c r="Q42" s="340"/>
      <c r="R42" s="340" t="str">
        <f ca="1">IF(AND('Mapa final'!$H$54="Muy Baja",'Mapa final'!$L$54="Menor"),CONCATENATE("R",'Mapa final'!$A$54),"")</f>
        <v/>
      </c>
      <c r="S42" s="340"/>
      <c r="T42" s="340" t="str">
        <f ca="1">IF(AND('Mapa final'!$H$60="Muy Baja",'Mapa final'!$L$60="Menor"),CONCATENATE("R",'Mapa final'!$A$60),"")</f>
        <v/>
      </c>
      <c r="U42" s="341"/>
      <c r="V42" s="331" t="str">
        <f ca="1">IF(AND('Mapa final'!$H$48="Muy Baja",'Mapa final'!$L$48="Moderado"),CONCATENATE("R",'Mapa final'!$A$48),"")</f>
        <v/>
      </c>
      <c r="W42" s="332"/>
      <c r="X42" s="332" t="str">
        <f ca="1">IF(AND('Mapa final'!$H$54="Muy Baja",'Mapa final'!$L$54="Moderado"),CONCATENATE("R",'Mapa final'!$A$54),"")</f>
        <v/>
      </c>
      <c r="Y42" s="332"/>
      <c r="Z42" s="332" t="str">
        <f ca="1">IF(AND('Mapa final'!$H$60="Muy Baja",'Mapa final'!$L$60="Moderado"),CONCATENATE("R",'Mapa final'!$A$60),"")</f>
        <v/>
      </c>
      <c r="AA42" s="333"/>
      <c r="AB42" s="315" t="str">
        <f ca="1">IF(AND('Mapa final'!$H$48="Muy Baja",'Mapa final'!$L$48="Mayor"),CONCATENATE("R",'Mapa final'!$A$48),"")</f>
        <v/>
      </c>
      <c r="AC42" s="311"/>
      <c r="AD42" s="311" t="str">
        <f ca="1">IF(AND('Mapa final'!$H$54="Muy Baja",'Mapa final'!$L$54="Mayor"),CONCATENATE("R",'Mapa final'!$A$54),"")</f>
        <v/>
      </c>
      <c r="AE42" s="311"/>
      <c r="AF42" s="311" t="str">
        <f ca="1">IF(AND('Mapa final'!$H$60="Muy Baja",'Mapa final'!$L$60="Mayor"),CONCATENATE("R",'Mapa final'!$A$60),"")</f>
        <v/>
      </c>
      <c r="AG42" s="312"/>
      <c r="AH42" s="322" t="str">
        <f ca="1">IF(AND('Mapa final'!$H$48="Muy Baja",'Mapa final'!$L$48="Catastrófico"),CONCATENATE("R",'Mapa final'!$A$48),"")</f>
        <v/>
      </c>
      <c r="AI42" s="323"/>
      <c r="AJ42" s="323" t="str">
        <f ca="1">IF(AND('Mapa final'!$H$54="Muy Baja",'Mapa final'!$L$54="Catastrófico"),CONCATENATE("R",'Mapa final'!$A$54),"")</f>
        <v/>
      </c>
      <c r="AK42" s="323"/>
      <c r="AL42" s="323" t="str">
        <f ca="1">IF(AND('Mapa final'!$H$60="Muy Baja",'Mapa final'!$L$60="Catastrófico"),CONCATENATE("R",'Mapa final'!$A$60),"")</f>
        <v/>
      </c>
      <c r="AM42" s="324"/>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c r="A43" s="97"/>
      <c r="B43" s="264"/>
      <c r="C43" s="264"/>
      <c r="D43" s="265"/>
      <c r="E43" s="305"/>
      <c r="F43" s="306"/>
      <c r="G43" s="306"/>
      <c r="H43" s="306"/>
      <c r="I43" s="307"/>
      <c r="J43" s="342"/>
      <c r="K43" s="340"/>
      <c r="L43" s="340"/>
      <c r="M43" s="340"/>
      <c r="N43" s="340"/>
      <c r="O43" s="341"/>
      <c r="P43" s="342"/>
      <c r="Q43" s="340"/>
      <c r="R43" s="340"/>
      <c r="S43" s="340"/>
      <c r="T43" s="340"/>
      <c r="U43" s="341"/>
      <c r="V43" s="331"/>
      <c r="W43" s="332"/>
      <c r="X43" s="332"/>
      <c r="Y43" s="332"/>
      <c r="Z43" s="332"/>
      <c r="AA43" s="333"/>
      <c r="AB43" s="315"/>
      <c r="AC43" s="311"/>
      <c r="AD43" s="311"/>
      <c r="AE43" s="311"/>
      <c r="AF43" s="311"/>
      <c r="AG43" s="312"/>
      <c r="AH43" s="322"/>
      <c r="AI43" s="323"/>
      <c r="AJ43" s="323"/>
      <c r="AK43" s="323"/>
      <c r="AL43" s="323"/>
      <c r="AM43" s="324"/>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c r="A44" s="97"/>
      <c r="B44" s="264"/>
      <c r="C44" s="264"/>
      <c r="D44" s="265"/>
      <c r="E44" s="305"/>
      <c r="F44" s="306"/>
      <c r="G44" s="306"/>
      <c r="H44" s="306"/>
      <c r="I44" s="307"/>
      <c r="J44" s="342" t="str">
        <f ca="1">IF(AND('Mapa final'!$H$66="Muy Baja",'Mapa final'!$L$66="Leve"),CONCATENATE("R",'Mapa final'!$A$66),"")</f>
        <v/>
      </c>
      <c r="K44" s="340"/>
      <c r="L44" s="340" t="str">
        <f>IF(AND('Mapa final'!$H$72="Muy Baja",'Mapa final'!$L$72="Leve"),CONCATENATE("R",'Mapa final'!$A$72),"")</f>
        <v/>
      </c>
      <c r="M44" s="340"/>
      <c r="N44" s="340" t="str">
        <f>IF(AND('Mapa final'!$H$80="Muy Baja",'Mapa final'!$L$80="Leve"),CONCATENATE("R",'Mapa final'!$A$80),"")</f>
        <v/>
      </c>
      <c r="O44" s="341"/>
      <c r="P44" s="342" t="str">
        <f ca="1">IF(AND('Mapa final'!$H$66="Muy Baja",'Mapa final'!$L$66="Menor"),CONCATENATE("R",'Mapa final'!$A$66),"")</f>
        <v/>
      </c>
      <c r="Q44" s="340"/>
      <c r="R44" s="340" t="str">
        <f>IF(AND('Mapa final'!$H$72="Muy Baja",'Mapa final'!$L$72="Menor"),CONCATENATE("R",'Mapa final'!$A$72),"")</f>
        <v/>
      </c>
      <c r="S44" s="340"/>
      <c r="T44" s="340" t="str">
        <f>IF(AND('Mapa final'!$H$80="Muy Baja",'Mapa final'!$L$80="Menor"),CONCATENATE("R",'Mapa final'!$A$80),"")</f>
        <v/>
      </c>
      <c r="U44" s="341"/>
      <c r="V44" s="331" t="str">
        <f ca="1">IF(AND('Mapa final'!$H$66="Muy Baja",'Mapa final'!$L$66="Moderado"),CONCATENATE("R",'Mapa final'!$A$66),"")</f>
        <v/>
      </c>
      <c r="W44" s="332"/>
      <c r="X44" s="332" t="str">
        <f>IF(AND('Mapa final'!$H$72="Muy Baja",'Mapa final'!$L$72="Moderado"),CONCATENATE("R",'Mapa final'!$A$72),"")</f>
        <v/>
      </c>
      <c r="Y44" s="332"/>
      <c r="Z44" s="332" t="str">
        <f>IF(AND('Mapa final'!$H$80="Muy Baja",'Mapa final'!$L$80="Moderado"),CONCATENATE("R",'Mapa final'!$A$80),"")</f>
        <v/>
      </c>
      <c r="AA44" s="333"/>
      <c r="AB44" s="315" t="str">
        <f ca="1">IF(AND('Mapa final'!$H$66="Muy Baja",'Mapa final'!$L$66="Mayor"),CONCATENATE("R",'Mapa final'!$A$66),"")</f>
        <v/>
      </c>
      <c r="AC44" s="311"/>
      <c r="AD44" s="311" t="str">
        <f>IF(AND('Mapa final'!$H$72="Muy Baja",'Mapa final'!$L$72="Mayor"),CONCATENATE("R",'Mapa final'!$A$72),"")</f>
        <v/>
      </c>
      <c r="AE44" s="311"/>
      <c r="AF44" s="311" t="str">
        <f>IF(AND('Mapa final'!$H$80="Muy Baja",'Mapa final'!$L$80="Mayor"),CONCATENATE("R",'Mapa final'!$A$80),"")</f>
        <v/>
      </c>
      <c r="AG44" s="312"/>
      <c r="AH44" s="322" t="str">
        <f ca="1">IF(AND('Mapa final'!$H$66="Muy Baja",'Mapa final'!$L$66="Catastrófico"),CONCATENATE("R",'Mapa final'!$A$66),"")</f>
        <v/>
      </c>
      <c r="AI44" s="323"/>
      <c r="AJ44" s="323" t="str">
        <f>IF(AND('Mapa final'!$H$72="Muy Baja",'Mapa final'!$L$72="Catastrófico"),CONCATENATE("R",'Mapa final'!$A$72),"")</f>
        <v/>
      </c>
      <c r="AK44" s="323"/>
      <c r="AL44" s="323" t="str">
        <f>IF(AND('Mapa final'!$H$80="Muy Baja",'Mapa final'!$L$80="Catastrófico"),CONCATENATE("R",'Mapa final'!$A$80),"")</f>
        <v/>
      </c>
      <c r="AM44" s="324"/>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c r="A45" s="97"/>
      <c r="B45" s="264"/>
      <c r="C45" s="264"/>
      <c r="D45" s="265"/>
      <c r="E45" s="308"/>
      <c r="F45" s="309"/>
      <c r="G45" s="309"/>
      <c r="H45" s="309"/>
      <c r="I45" s="310"/>
      <c r="J45" s="343"/>
      <c r="K45" s="344"/>
      <c r="L45" s="344"/>
      <c r="M45" s="344"/>
      <c r="N45" s="344"/>
      <c r="O45" s="345"/>
      <c r="P45" s="343"/>
      <c r="Q45" s="344"/>
      <c r="R45" s="344"/>
      <c r="S45" s="344"/>
      <c r="T45" s="344"/>
      <c r="U45" s="345"/>
      <c r="V45" s="334"/>
      <c r="W45" s="335"/>
      <c r="X45" s="335"/>
      <c r="Y45" s="335"/>
      <c r="Z45" s="335"/>
      <c r="AA45" s="336"/>
      <c r="AB45" s="319"/>
      <c r="AC45" s="320"/>
      <c r="AD45" s="320"/>
      <c r="AE45" s="320"/>
      <c r="AF45" s="320"/>
      <c r="AG45" s="321"/>
      <c r="AH45" s="325"/>
      <c r="AI45" s="326"/>
      <c r="AJ45" s="326"/>
      <c r="AK45" s="326"/>
      <c r="AL45" s="326"/>
      <c r="AM45" s="32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c r="A46" s="97"/>
      <c r="B46" s="97"/>
      <c r="C46" s="97"/>
      <c r="D46" s="97"/>
      <c r="E46" s="97"/>
      <c r="F46" s="97"/>
      <c r="G46" s="97"/>
      <c r="H46" s="97"/>
      <c r="I46" s="97"/>
      <c r="J46" s="302" t="s">
        <v>112</v>
      </c>
      <c r="K46" s="303"/>
      <c r="L46" s="303"/>
      <c r="M46" s="303"/>
      <c r="N46" s="303"/>
      <c r="O46" s="304"/>
      <c r="P46" s="302" t="s">
        <v>111</v>
      </c>
      <c r="Q46" s="303"/>
      <c r="R46" s="303"/>
      <c r="S46" s="303"/>
      <c r="T46" s="303"/>
      <c r="U46" s="304"/>
      <c r="V46" s="302" t="s">
        <v>110</v>
      </c>
      <c r="W46" s="303"/>
      <c r="X46" s="303"/>
      <c r="Y46" s="303"/>
      <c r="Z46" s="303"/>
      <c r="AA46" s="304"/>
      <c r="AB46" s="302" t="s">
        <v>109</v>
      </c>
      <c r="AC46" s="318"/>
      <c r="AD46" s="303"/>
      <c r="AE46" s="303"/>
      <c r="AF46" s="303"/>
      <c r="AG46" s="304"/>
      <c r="AH46" s="302" t="s">
        <v>108</v>
      </c>
      <c r="AI46" s="303"/>
      <c r="AJ46" s="303"/>
      <c r="AK46" s="303"/>
      <c r="AL46" s="303"/>
      <c r="AM46" s="304"/>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c r="A47" s="97"/>
      <c r="B47" s="97"/>
      <c r="C47" s="97"/>
      <c r="D47" s="97"/>
      <c r="E47" s="97"/>
      <c r="F47" s="97"/>
      <c r="G47" s="97"/>
      <c r="H47" s="97"/>
      <c r="I47" s="97"/>
      <c r="J47" s="305"/>
      <c r="K47" s="306"/>
      <c r="L47" s="306"/>
      <c r="M47" s="306"/>
      <c r="N47" s="306"/>
      <c r="O47" s="307"/>
      <c r="P47" s="305"/>
      <c r="Q47" s="306"/>
      <c r="R47" s="306"/>
      <c r="S47" s="306"/>
      <c r="T47" s="306"/>
      <c r="U47" s="307"/>
      <c r="V47" s="305"/>
      <c r="W47" s="306"/>
      <c r="X47" s="306"/>
      <c r="Y47" s="306"/>
      <c r="Z47" s="306"/>
      <c r="AA47" s="307"/>
      <c r="AB47" s="305"/>
      <c r="AC47" s="306"/>
      <c r="AD47" s="306"/>
      <c r="AE47" s="306"/>
      <c r="AF47" s="306"/>
      <c r="AG47" s="307"/>
      <c r="AH47" s="305"/>
      <c r="AI47" s="306"/>
      <c r="AJ47" s="306"/>
      <c r="AK47" s="306"/>
      <c r="AL47" s="306"/>
      <c r="AM47" s="30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c r="A48" s="97"/>
      <c r="B48" s="97"/>
      <c r="C48" s="97"/>
      <c r="D48" s="97"/>
      <c r="E48" s="97"/>
      <c r="F48" s="97"/>
      <c r="G48" s="97"/>
      <c r="H48" s="97"/>
      <c r="I48" s="97"/>
      <c r="J48" s="305"/>
      <c r="K48" s="306"/>
      <c r="L48" s="306"/>
      <c r="M48" s="306"/>
      <c r="N48" s="306"/>
      <c r="O48" s="307"/>
      <c r="P48" s="305"/>
      <c r="Q48" s="306"/>
      <c r="R48" s="306"/>
      <c r="S48" s="306"/>
      <c r="T48" s="306"/>
      <c r="U48" s="307"/>
      <c r="V48" s="305"/>
      <c r="W48" s="306"/>
      <c r="X48" s="306"/>
      <c r="Y48" s="306"/>
      <c r="Z48" s="306"/>
      <c r="AA48" s="307"/>
      <c r="AB48" s="305"/>
      <c r="AC48" s="306"/>
      <c r="AD48" s="306"/>
      <c r="AE48" s="306"/>
      <c r="AF48" s="306"/>
      <c r="AG48" s="307"/>
      <c r="AH48" s="305"/>
      <c r="AI48" s="306"/>
      <c r="AJ48" s="306"/>
      <c r="AK48" s="306"/>
      <c r="AL48" s="306"/>
      <c r="AM48" s="30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c r="A49" s="97"/>
      <c r="B49" s="97"/>
      <c r="C49" s="97"/>
      <c r="D49" s="97"/>
      <c r="E49" s="97"/>
      <c r="F49" s="97"/>
      <c r="G49" s="97"/>
      <c r="H49" s="97"/>
      <c r="I49" s="97"/>
      <c r="J49" s="305"/>
      <c r="K49" s="306"/>
      <c r="L49" s="306"/>
      <c r="M49" s="306"/>
      <c r="N49" s="306"/>
      <c r="O49" s="307"/>
      <c r="P49" s="305"/>
      <c r="Q49" s="306"/>
      <c r="R49" s="306"/>
      <c r="S49" s="306"/>
      <c r="T49" s="306"/>
      <c r="U49" s="307"/>
      <c r="V49" s="305"/>
      <c r="W49" s="306"/>
      <c r="X49" s="306"/>
      <c r="Y49" s="306"/>
      <c r="Z49" s="306"/>
      <c r="AA49" s="307"/>
      <c r="AB49" s="305"/>
      <c r="AC49" s="306"/>
      <c r="AD49" s="306"/>
      <c r="AE49" s="306"/>
      <c r="AF49" s="306"/>
      <c r="AG49" s="307"/>
      <c r="AH49" s="305"/>
      <c r="AI49" s="306"/>
      <c r="AJ49" s="306"/>
      <c r="AK49" s="306"/>
      <c r="AL49" s="306"/>
      <c r="AM49" s="30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c r="A50" s="97"/>
      <c r="B50" s="97"/>
      <c r="C50" s="97"/>
      <c r="D50" s="97"/>
      <c r="E50" s="97"/>
      <c r="F50" s="97"/>
      <c r="G50" s="97"/>
      <c r="H50" s="97"/>
      <c r="I50" s="97"/>
      <c r="J50" s="305"/>
      <c r="K50" s="306"/>
      <c r="L50" s="306"/>
      <c r="M50" s="306"/>
      <c r="N50" s="306"/>
      <c r="O50" s="307"/>
      <c r="P50" s="305"/>
      <c r="Q50" s="306"/>
      <c r="R50" s="306"/>
      <c r="S50" s="306"/>
      <c r="T50" s="306"/>
      <c r="U50" s="307"/>
      <c r="V50" s="305"/>
      <c r="W50" s="306"/>
      <c r="X50" s="306"/>
      <c r="Y50" s="306"/>
      <c r="Z50" s="306"/>
      <c r="AA50" s="307"/>
      <c r="AB50" s="305"/>
      <c r="AC50" s="306"/>
      <c r="AD50" s="306"/>
      <c r="AE50" s="306"/>
      <c r="AF50" s="306"/>
      <c r="AG50" s="307"/>
      <c r="AH50" s="305"/>
      <c r="AI50" s="306"/>
      <c r="AJ50" s="306"/>
      <c r="AK50" s="306"/>
      <c r="AL50" s="306"/>
      <c r="AM50" s="30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c r="A51" s="97"/>
      <c r="B51" s="97"/>
      <c r="C51" s="97"/>
      <c r="D51" s="97"/>
      <c r="E51" s="97"/>
      <c r="F51" s="97"/>
      <c r="G51" s="97"/>
      <c r="H51" s="97"/>
      <c r="I51" s="97"/>
      <c r="J51" s="308"/>
      <c r="K51" s="309"/>
      <c r="L51" s="309"/>
      <c r="M51" s="309"/>
      <c r="N51" s="309"/>
      <c r="O51" s="310"/>
      <c r="P51" s="308"/>
      <c r="Q51" s="309"/>
      <c r="R51" s="309"/>
      <c r="S51" s="309"/>
      <c r="T51" s="309"/>
      <c r="U51" s="310"/>
      <c r="V51" s="308"/>
      <c r="W51" s="309"/>
      <c r="X51" s="309"/>
      <c r="Y51" s="309"/>
      <c r="Z51" s="309"/>
      <c r="AA51" s="310"/>
      <c r="AB51" s="308"/>
      <c r="AC51" s="309"/>
      <c r="AD51" s="309"/>
      <c r="AE51" s="309"/>
      <c r="AF51" s="309"/>
      <c r="AG51" s="310"/>
      <c r="AH51" s="308"/>
      <c r="AI51" s="309"/>
      <c r="AJ51" s="309"/>
      <c r="AK51" s="309"/>
      <c r="AL51" s="309"/>
      <c r="AM51" s="310"/>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c r="B137" s="97"/>
      <c r="C137" s="97"/>
      <c r="D137" s="97"/>
      <c r="E137" s="97"/>
      <c r="F137" s="97"/>
      <c r="G137" s="97"/>
      <c r="H137" s="97"/>
      <c r="I137" s="97"/>
    </row>
    <row r="138" spans="2:63">
      <c r="B138" s="97"/>
      <c r="C138" s="97"/>
      <c r="D138" s="97"/>
      <c r="E138" s="97"/>
      <c r="F138" s="97"/>
      <c r="G138" s="97"/>
      <c r="H138" s="97"/>
      <c r="I138" s="97"/>
    </row>
    <row r="139" spans="2:63">
      <c r="B139" s="97"/>
      <c r="C139" s="97"/>
      <c r="D139" s="97"/>
      <c r="E139" s="97"/>
      <c r="F139" s="97"/>
      <c r="G139" s="97"/>
      <c r="H139" s="97"/>
      <c r="I139" s="97"/>
    </row>
    <row r="140" spans="2:63">
      <c r="B140" s="97"/>
      <c r="C140" s="97"/>
      <c r="D140" s="97"/>
      <c r="E140" s="97"/>
      <c r="F140" s="97"/>
      <c r="G140" s="97"/>
      <c r="H140" s="97"/>
      <c r="I140" s="97"/>
    </row>
  </sheetData>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zoomScale="50" zoomScaleNormal="50" workbookViewId="0">
      <selection activeCell="AX13" sqref="AX13"/>
    </sheetView>
  </sheetViews>
  <sheetFormatPr baseColWidth="10" defaultRowHeight="1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c r="A2" s="97"/>
      <c r="B2" s="375" t="s">
        <v>159</v>
      </c>
      <c r="C2" s="376"/>
      <c r="D2" s="376"/>
      <c r="E2" s="376"/>
      <c r="F2" s="376"/>
      <c r="G2" s="376"/>
      <c r="H2" s="376"/>
      <c r="I2" s="376"/>
      <c r="J2" s="317" t="s">
        <v>2</v>
      </c>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7"/>
      <c r="AM2" s="31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c r="A3" s="97"/>
      <c r="B3" s="376"/>
      <c r="C3" s="376"/>
      <c r="D3" s="376"/>
      <c r="E3" s="376"/>
      <c r="F3" s="376"/>
      <c r="G3" s="376"/>
      <c r="H3" s="376"/>
      <c r="I3" s="376"/>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c r="A4" s="97"/>
      <c r="B4" s="376"/>
      <c r="C4" s="376"/>
      <c r="D4" s="376"/>
      <c r="E4" s="376"/>
      <c r="F4" s="376"/>
      <c r="G4" s="376"/>
      <c r="H4" s="376"/>
      <c r="I4" s="376"/>
      <c r="J4" s="317"/>
      <c r="K4" s="317"/>
      <c r="L4" s="317"/>
      <c r="M4" s="317"/>
      <c r="N4" s="317"/>
      <c r="O4" s="317"/>
      <c r="P4" s="317"/>
      <c r="Q4" s="317"/>
      <c r="R4" s="317"/>
      <c r="S4" s="317"/>
      <c r="T4" s="317"/>
      <c r="U4" s="317"/>
      <c r="V4" s="317"/>
      <c r="W4" s="317"/>
      <c r="X4" s="317"/>
      <c r="Y4" s="317"/>
      <c r="Z4" s="317"/>
      <c r="AA4" s="317"/>
      <c r="AB4" s="317"/>
      <c r="AC4" s="317"/>
      <c r="AD4" s="317"/>
      <c r="AE4" s="317"/>
      <c r="AF4" s="317"/>
      <c r="AG4" s="317"/>
      <c r="AH4" s="317"/>
      <c r="AI4" s="317"/>
      <c r="AJ4" s="317"/>
      <c r="AK4" s="317"/>
      <c r="AL4" s="317"/>
      <c r="AM4" s="31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c r="A6" s="97"/>
      <c r="B6" s="264" t="s">
        <v>4</v>
      </c>
      <c r="C6" s="264"/>
      <c r="D6" s="265"/>
      <c r="E6" s="359" t="s">
        <v>116</v>
      </c>
      <c r="F6" s="360"/>
      <c r="G6" s="360"/>
      <c r="H6" s="360"/>
      <c r="I6" s="377"/>
      <c r="J6" s="60" t="str">
        <f ca="1">IF(AND('Mapa final'!$Y$12="Muy Alta",'Mapa final'!$AA$12="Leve"),CONCATENATE("R1C",'Mapa final'!$O$12),"")</f>
        <v/>
      </c>
      <c r="K6" s="61" t="str">
        <f ca="1">IF(AND('Mapa final'!$Y$13="Muy Alta",'Mapa final'!$AA$13="Leve"),CONCATENATE("R1C",'Mapa final'!$O$13),"")</f>
        <v/>
      </c>
      <c r="L6" s="61" t="str">
        <f>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 ca="1">IF(AND('Mapa final'!$Y$12="Muy Alta",'Mapa final'!$AA$12="Menor"),CONCATENATE("R1C",'Mapa final'!$O$12),"")</f>
        <v/>
      </c>
      <c r="Q6" s="61" t="str">
        <f ca="1">IF(AND('Mapa final'!$Y$13="Muy Alta",'Mapa final'!$AA$13="Menor"),CONCATENATE("R1C",'Mapa final'!$O$13),"")</f>
        <v/>
      </c>
      <c r="R6" s="61" t="str">
        <f>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 ca="1">IF(AND('Mapa final'!$Y$12="Muy Alta",'Mapa final'!$AA$12="Moderado"),CONCATENATE("R1C",'Mapa final'!$O$12),"")</f>
        <v/>
      </c>
      <c r="W6" s="61" t="str">
        <f ca="1">IF(AND('Mapa final'!$Y$13="Muy Alta",'Mapa final'!$AA$13="Moderado"),CONCATENATE("R1C",'Mapa final'!$O$13),"")</f>
        <v/>
      </c>
      <c r="X6" s="61" t="str">
        <f>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 ca="1">IF(AND('Mapa final'!$Y$12="Muy Alta",'Mapa final'!$AA$12="Mayor"),CONCATENATE("R1C",'Mapa final'!$O$12),"")</f>
        <v/>
      </c>
      <c r="AC6" s="61" t="str">
        <f ca="1">IF(AND('Mapa final'!$Y$13="Muy Alta",'Mapa final'!$AA$13="Mayor"),CONCATENATE("R1C",'Mapa final'!$O$13),"")</f>
        <v/>
      </c>
      <c r="AD6" s="61" t="str">
        <f>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 ca="1">IF(AND('Mapa final'!$Y$12="Muy Alta",'Mapa final'!$AA$12="Catastrófico"),CONCATENATE("R1C",'Mapa final'!$O$12),"")</f>
        <v/>
      </c>
      <c r="AI6" s="64" t="str">
        <f ca="1">IF(AND('Mapa final'!$Y$13="Muy Alta",'Mapa final'!$AA$13="Catastrófico"),CONCATENATE("R1C",'Mapa final'!$O$13),"")</f>
        <v/>
      </c>
      <c r="AJ6" s="64" t="str">
        <f>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366" t="s">
        <v>79</v>
      </c>
      <c r="AP6" s="367"/>
      <c r="AQ6" s="367"/>
      <c r="AR6" s="367"/>
      <c r="AS6" s="367"/>
      <c r="AT6" s="368"/>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c r="A7" s="97"/>
      <c r="B7" s="264"/>
      <c r="C7" s="264"/>
      <c r="D7" s="265"/>
      <c r="E7" s="363"/>
      <c r="F7" s="362"/>
      <c r="G7" s="362"/>
      <c r="H7" s="362"/>
      <c r="I7" s="378"/>
      <c r="J7" s="66" t="str">
        <f ca="1">IF(AND('Mapa final'!$Y$18="Muy Alta",'Mapa final'!$AA$18="Leve"),CONCATENATE("R2C",'Mapa final'!$O$18),"")</f>
        <v/>
      </c>
      <c r="K7" s="67" t="str">
        <f>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 ca="1">IF(AND('Mapa final'!$Y$18="Muy Alta",'Mapa final'!$AA$18="Menor"),CONCATENATE("R2C",'Mapa final'!$O$18),"")</f>
        <v/>
      </c>
      <c r="Q7" s="67" t="str">
        <f>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 ca="1">IF(AND('Mapa final'!$Y$18="Muy Alta",'Mapa final'!$AA$18="Moderado"),CONCATENATE("R2C",'Mapa final'!$O$18),"")</f>
        <v/>
      </c>
      <c r="W7" s="67" t="str">
        <f>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 ca="1">IF(AND('Mapa final'!$Y$18="Muy Alta",'Mapa final'!$AA$18="Mayor"),CONCATENATE("R2C",'Mapa final'!$O$18),"")</f>
        <v/>
      </c>
      <c r="AC7" s="67" t="str">
        <f>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 ca="1">IF(AND('Mapa final'!$Y$18="Muy Alta",'Mapa final'!$AA$18="Catastrófico"),CONCATENATE("R2C",'Mapa final'!$O$18),"")</f>
        <v/>
      </c>
      <c r="AI7" s="70" t="str">
        <f>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369"/>
      <c r="AP7" s="370"/>
      <c r="AQ7" s="370"/>
      <c r="AR7" s="370"/>
      <c r="AS7" s="370"/>
      <c r="AT7" s="371"/>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c r="A8" s="97"/>
      <c r="B8" s="264"/>
      <c r="C8" s="264"/>
      <c r="D8" s="265"/>
      <c r="E8" s="363"/>
      <c r="F8" s="362"/>
      <c r="G8" s="362"/>
      <c r="H8" s="362"/>
      <c r="I8" s="378"/>
      <c r="J8" s="66" t="str">
        <f ca="1">IF(AND('Mapa final'!$Y$24="Muy Alta",'Mapa final'!$AA$24="Leve"),CONCATENATE("R3C",'Mapa final'!$O$24),"")</f>
        <v/>
      </c>
      <c r="K8" s="67" t="str">
        <f>IF(AND('Mapa final'!$Y$25="Muy Alta",'Mapa final'!$AA$25="Leve"),CONCATENATE("R3C",'Mapa final'!$O$25),"")</f>
        <v/>
      </c>
      <c r="L8" s="67" t="str">
        <f>IF(AND('Mapa final'!$Y$26="Muy Alta",'Mapa final'!$AA$26="Leve"),CONCATENATE("R3C",'Mapa final'!$O$26),"")</f>
        <v/>
      </c>
      <c r="M8" s="67" t="str">
        <f>IF(AND('Mapa final'!$Y$27="Muy Alta",'Mapa final'!$AA$27="Leve"),CONCATENATE("R3C",'Mapa final'!$O$27),"")</f>
        <v/>
      </c>
      <c r="N8" s="67" t="str">
        <f>IF(AND('Mapa final'!$Y$28="Muy Alta",'Mapa final'!$AA$28="Leve"),CONCATENATE("R3C",'Mapa final'!$O$28),"")</f>
        <v/>
      </c>
      <c r="O8" s="68" t="str">
        <f>IF(AND('Mapa final'!$Y$29="Muy Alta",'Mapa final'!$AA$29="Leve"),CONCATENATE("R3C",'Mapa final'!$O$29),"")</f>
        <v/>
      </c>
      <c r="P8" s="66" t="str">
        <f ca="1">IF(AND('Mapa final'!$Y$24="Muy Alta",'Mapa final'!$AA$24="Menor"),CONCATENATE("R3C",'Mapa final'!$O$24),"")</f>
        <v/>
      </c>
      <c r="Q8" s="67" t="str">
        <f>IF(AND('Mapa final'!$Y$25="Muy Alta",'Mapa final'!$AA$25="Menor"),CONCATENATE("R3C",'Mapa final'!$O$25),"")</f>
        <v/>
      </c>
      <c r="R8" s="67" t="str">
        <f>IF(AND('Mapa final'!$Y$26="Muy Alta",'Mapa final'!$AA$26="Menor"),CONCATENATE("R3C",'Mapa final'!$O$26),"")</f>
        <v/>
      </c>
      <c r="S8" s="67" t="str">
        <f>IF(AND('Mapa final'!$Y$27="Muy Alta",'Mapa final'!$AA$27="Menor"),CONCATENATE("R3C",'Mapa final'!$O$27),"")</f>
        <v/>
      </c>
      <c r="T8" s="67" t="str">
        <f>IF(AND('Mapa final'!$Y$28="Muy Alta",'Mapa final'!$AA$28="Menor"),CONCATENATE("R3C",'Mapa final'!$O$28),"")</f>
        <v/>
      </c>
      <c r="U8" s="68" t="str">
        <f>IF(AND('Mapa final'!$Y$29="Muy Alta",'Mapa final'!$AA$29="Menor"),CONCATENATE("R3C",'Mapa final'!$O$29),"")</f>
        <v/>
      </c>
      <c r="V8" s="66" t="str">
        <f ca="1">IF(AND('Mapa final'!$Y$24="Muy Alta",'Mapa final'!$AA$24="Moderado"),CONCATENATE("R3C",'Mapa final'!$O$24),"")</f>
        <v/>
      </c>
      <c r="W8" s="67" t="str">
        <f>IF(AND('Mapa final'!$Y$25="Muy Alta",'Mapa final'!$AA$25="Moderado"),CONCATENATE("R3C",'Mapa final'!$O$25),"")</f>
        <v/>
      </c>
      <c r="X8" s="67" t="str">
        <f>IF(AND('Mapa final'!$Y$26="Muy Alta",'Mapa final'!$AA$26="Moderado"),CONCATENATE("R3C",'Mapa final'!$O$26),"")</f>
        <v/>
      </c>
      <c r="Y8" s="67" t="str">
        <f>IF(AND('Mapa final'!$Y$27="Muy Alta",'Mapa final'!$AA$27="Moderado"),CONCATENATE("R3C",'Mapa final'!$O$27),"")</f>
        <v/>
      </c>
      <c r="Z8" s="67" t="str">
        <f>IF(AND('Mapa final'!$Y$28="Muy Alta",'Mapa final'!$AA$28="Moderado"),CONCATENATE("R3C",'Mapa final'!$O$28),"")</f>
        <v/>
      </c>
      <c r="AA8" s="68" t="str">
        <f>IF(AND('Mapa final'!$Y$29="Muy Alta",'Mapa final'!$AA$29="Moderado"),CONCATENATE("R3C",'Mapa final'!$O$29),"")</f>
        <v/>
      </c>
      <c r="AB8" s="66" t="str">
        <f ca="1">IF(AND('Mapa final'!$Y$24="Muy Alta",'Mapa final'!$AA$24="Mayor"),CONCATENATE("R3C",'Mapa final'!$O$24),"")</f>
        <v/>
      </c>
      <c r="AC8" s="67" t="str">
        <f>IF(AND('Mapa final'!$Y$25="Muy Alta",'Mapa final'!$AA$25="Mayor"),CONCATENATE("R3C",'Mapa final'!$O$25),"")</f>
        <v/>
      </c>
      <c r="AD8" s="67" t="str">
        <f>IF(AND('Mapa final'!$Y$26="Muy Alta",'Mapa final'!$AA$26="Mayor"),CONCATENATE("R3C",'Mapa final'!$O$26),"")</f>
        <v/>
      </c>
      <c r="AE8" s="67" t="str">
        <f>IF(AND('Mapa final'!$Y$27="Muy Alta",'Mapa final'!$AA$27="Mayor"),CONCATENATE("R3C",'Mapa final'!$O$27),"")</f>
        <v/>
      </c>
      <c r="AF8" s="67" t="str">
        <f>IF(AND('Mapa final'!$Y$28="Muy Alta",'Mapa final'!$AA$28="Mayor"),CONCATENATE("R3C",'Mapa final'!$O$28),"")</f>
        <v/>
      </c>
      <c r="AG8" s="68" t="str">
        <f>IF(AND('Mapa final'!$Y$29="Muy Alta",'Mapa final'!$AA$29="Mayor"),CONCATENATE("R3C",'Mapa final'!$O$29),"")</f>
        <v/>
      </c>
      <c r="AH8" s="69" t="str">
        <f ca="1">IF(AND('Mapa final'!$Y$24="Muy Alta",'Mapa final'!$AA$24="Catastrófico"),CONCATENATE("R3C",'Mapa final'!$O$24),"")</f>
        <v/>
      </c>
      <c r="AI8" s="70" t="str">
        <f>IF(AND('Mapa final'!$Y$25="Muy Alta",'Mapa final'!$AA$25="Catastrófico"),CONCATENATE("R3C",'Mapa final'!$O$25),"")</f>
        <v/>
      </c>
      <c r="AJ8" s="70" t="str">
        <f>IF(AND('Mapa final'!$Y$26="Muy Alta",'Mapa final'!$AA$26="Catastrófico"),CONCATENATE("R3C",'Mapa final'!$O$26),"")</f>
        <v/>
      </c>
      <c r="AK8" s="70" t="str">
        <f>IF(AND('Mapa final'!$Y$27="Muy Alta",'Mapa final'!$AA$27="Catastrófico"),CONCATENATE("R3C",'Mapa final'!$O$27),"")</f>
        <v/>
      </c>
      <c r="AL8" s="70" t="str">
        <f>IF(AND('Mapa final'!$Y$28="Muy Alta",'Mapa final'!$AA$28="Catastrófico"),CONCATENATE("R3C",'Mapa final'!$O$28),"")</f>
        <v/>
      </c>
      <c r="AM8" s="71" t="str">
        <f>IF(AND('Mapa final'!$Y$29="Muy Alta",'Mapa final'!$AA$29="Catastrófico"),CONCATENATE("R3C",'Mapa final'!$O$29),"")</f>
        <v/>
      </c>
      <c r="AN8" s="97"/>
      <c r="AO8" s="369"/>
      <c r="AP8" s="370"/>
      <c r="AQ8" s="370"/>
      <c r="AR8" s="370"/>
      <c r="AS8" s="370"/>
      <c r="AT8" s="371"/>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c r="A9" s="97"/>
      <c r="B9" s="264"/>
      <c r="C9" s="264"/>
      <c r="D9" s="265"/>
      <c r="E9" s="363"/>
      <c r="F9" s="362"/>
      <c r="G9" s="362"/>
      <c r="H9" s="362"/>
      <c r="I9" s="378"/>
      <c r="J9" s="66" t="str">
        <f ca="1">IF(AND('Mapa final'!$Y$30="Muy Alta",'Mapa final'!$AA$30="Leve"),CONCATENATE("R4C",'Mapa final'!$O$30),"")</f>
        <v/>
      </c>
      <c r="K9" s="67" t="str">
        <f ca="1">IF(AND('Mapa final'!$Y$31="Muy Alta",'Mapa final'!$AA$31="Leve"),CONCATENATE("R4C",'Mapa final'!$O$31),"")</f>
        <v/>
      </c>
      <c r="L9" s="67" t="str">
        <f>IF(AND('Mapa final'!$Y$32="Muy Alta",'Mapa final'!$AA$32="Leve"),CONCATENATE("R4C",'Mapa final'!$O$32),"")</f>
        <v/>
      </c>
      <c r="M9" s="67" t="str">
        <f>IF(AND('Mapa final'!$Y$33="Muy Alta",'Mapa final'!$AA$33="Leve"),CONCATENATE("R4C",'Mapa final'!$O$33),"")</f>
        <v/>
      </c>
      <c r="N9" s="67" t="str">
        <f>IF(AND('Mapa final'!$Y$34="Muy Alta",'Mapa final'!$AA$34="Leve"),CONCATENATE("R4C",'Mapa final'!$O$34),"")</f>
        <v/>
      </c>
      <c r="O9" s="68" t="str">
        <f>IF(AND('Mapa final'!$Y$35="Muy Alta",'Mapa final'!$AA$35="Leve"),CONCATENATE("R4C",'Mapa final'!$O$35),"")</f>
        <v/>
      </c>
      <c r="P9" s="66" t="str">
        <f ca="1">IF(AND('Mapa final'!$Y$30="Muy Alta",'Mapa final'!$AA$30="Menor"),CONCATENATE("R4C",'Mapa final'!$O$30),"")</f>
        <v/>
      </c>
      <c r="Q9" s="67" t="str">
        <f ca="1">IF(AND('Mapa final'!$Y$31="Muy Alta",'Mapa final'!$AA$31="Menor"),CONCATENATE("R4C",'Mapa final'!$O$31),"")</f>
        <v/>
      </c>
      <c r="R9" s="67" t="str">
        <f>IF(AND('Mapa final'!$Y$32="Muy Alta",'Mapa final'!$AA$32="Menor"),CONCATENATE("R4C",'Mapa final'!$O$32),"")</f>
        <v/>
      </c>
      <c r="S9" s="67" t="str">
        <f>IF(AND('Mapa final'!$Y$33="Muy Alta",'Mapa final'!$AA$33="Menor"),CONCATENATE("R4C",'Mapa final'!$O$33),"")</f>
        <v/>
      </c>
      <c r="T9" s="67" t="str">
        <f>IF(AND('Mapa final'!$Y$34="Muy Alta",'Mapa final'!$AA$34="Menor"),CONCATENATE("R4C",'Mapa final'!$O$34),"")</f>
        <v/>
      </c>
      <c r="U9" s="68" t="str">
        <f>IF(AND('Mapa final'!$Y$35="Muy Alta",'Mapa final'!$AA$35="Menor"),CONCATENATE("R4C",'Mapa final'!$O$35),"")</f>
        <v/>
      </c>
      <c r="V9" s="66" t="str">
        <f ca="1">IF(AND('Mapa final'!$Y$30="Muy Alta",'Mapa final'!$AA$30="Moderado"),CONCATENATE("R4C",'Mapa final'!$O$30),"")</f>
        <v/>
      </c>
      <c r="W9" s="67" t="str">
        <f ca="1">IF(AND('Mapa final'!$Y$31="Muy Alta",'Mapa final'!$AA$31="Moderado"),CONCATENATE("R4C",'Mapa final'!$O$31),"")</f>
        <v/>
      </c>
      <c r="X9" s="67" t="str">
        <f>IF(AND('Mapa final'!$Y$32="Muy Alta",'Mapa final'!$AA$32="Moderado"),CONCATENATE("R4C",'Mapa final'!$O$32),"")</f>
        <v/>
      </c>
      <c r="Y9" s="67" t="str">
        <f>IF(AND('Mapa final'!$Y$33="Muy Alta",'Mapa final'!$AA$33="Moderado"),CONCATENATE("R4C",'Mapa final'!$O$33),"")</f>
        <v/>
      </c>
      <c r="Z9" s="67" t="str">
        <f>IF(AND('Mapa final'!$Y$34="Muy Alta",'Mapa final'!$AA$34="Moderado"),CONCATENATE("R4C",'Mapa final'!$O$34),"")</f>
        <v/>
      </c>
      <c r="AA9" s="68" t="str">
        <f>IF(AND('Mapa final'!$Y$35="Muy Alta",'Mapa final'!$AA$35="Moderado"),CONCATENATE("R4C",'Mapa final'!$O$35),"")</f>
        <v/>
      </c>
      <c r="AB9" s="66" t="str">
        <f ca="1">IF(AND('Mapa final'!$Y$30="Muy Alta",'Mapa final'!$AA$30="Mayor"),CONCATENATE("R4C",'Mapa final'!$O$30),"")</f>
        <v/>
      </c>
      <c r="AC9" s="67" t="str">
        <f ca="1">IF(AND('Mapa final'!$Y$31="Muy Alta",'Mapa final'!$AA$31="Mayor"),CONCATENATE("R4C",'Mapa final'!$O$31),"")</f>
        <v/>
      </c>
      <c r="AD9" s="67" t="str">
        <f>IF(AND('Mapa final'!$Y$32="Muy Alta",'Mapa final'!$AA$32="Mayor"),CONCATENATE("R4C",'Mapa final'!$O$32),"")</f>
        <v/>
      </c>
      <c r="AE9" s="67" t="str">
        <f>IF(AND('Mapa final'!$Y$33="Muy Alta",'Mapa final'!$AA$33="Mayor"),CONCATENATE("R4C",'Mapa final'!$O$33),"")</f>
        <v/>
      </c>
      <c r="AF9" s="67" t="str">
        <f>IF(AND('Mapa final'!$Y$34="Muy Alta",'Mapa final'!$AA$34="Mayor"),CONCATENATE("R4C",'Mapa final'!$O$34),"")</f>
        <v/>
      </c>
      <c r="AG9" s="68" t="str">
        <f>IF(AND('Mapa final'!$Y$35="Muy Alta",'Mapa final'!$AA$35="Mayor"),CONCATENATE("R4C",'Mapa final'!$O$35),"")</f>
        <v/>
      </c>
      <c r="AH9" s="69" t="str">
        <f ca="1">IF(AND('Mapa final'!$Y$30="Muy Alta",'Mapa final'!$AA$30="Catastrófico"),CONCATENATE("R4C",'Mapa final'!$O$30),"")</f>
        <v/>
      </c>
      <c r="AI9" s="70" t="str">
        <f ca="1">IF(AND('Mapa final'!$Y$31="Muy Alta",'Mapa final'!$AA$31="Catastrófico"),CONCATENATE("R4C",'Mapa final'!$O$31),"")</f>
        <v/>
      </c>
      <c r="AJ9" s="70" t="str">
        <f>IF(AND('Mapa final'!$Y$32="Muy Alta",'Mapa final'!$AA$32="Catastrófico"),CONCATENATE("R4C",'Mapa final'!$O$32),"")</f>
        <v/>
      </c>
      <c r="AK9" s="70" t="str">
        <f>IF(AND('Mapa final'!$Y$33="Muy Alta",'Mapa final'!$AA$33="Catastrófico"),CONCATENATE("R4C",'Mapa final'!$O$33),"")</f>
        <v/>
      </c>
      <c r="AL9" s="70" t="str">
        <f>IF(AND('Mapa final'!$Y$34="Muy Alta",'Mapa final'!$AA$34="Catastrófico"),CONCATENATE("R4C",'Mapa final'!$O$34),"")</f>
        <v/>
      </c>
      <c r="AM9" s="71" t="str">
        <f>IF(AND('Mapa final'!$Y$35="Muy Alta",'Mapa final'!$AA$35="Catastrófico"),CONCATENATE("R4C",'Mapa final'!$O$35),"")</f>
        <v/>
      </c>
      <c r="AN9" s="97"/>
      <c r="AO9" s="369"/>
      <c r="AP9" s="370"/>
      <c r="AQ9" s="370"/>
      <c r="AR9" s="370"/>
      <c r="AS9" s="370"/>
      <c r="AT9" s="371"/>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c r="A10" s="97"/>
      <c r="B10" s="264"/>
      <c r="C10" s="264"/>
      <c r="D10" s="265"/>
      <c r="E10" s="363"/>
      <c r="F10" s="362"/>
      <c r="G10" s="362"/>
      <c r="H10" s="362"/>
      <c r="I10" s="378"/>
      <c r="J10" s="66" t="str">
        <f>IF(AND('Mapa final'!$Y$36="Muy Alta",'Mapa final'!$AA$36="Leve"),CONCATENATE("R5C",'Mapa final'!$O$36),"")</f>
        <v/>
      </c>
      <c r="K10" s="67" t="str">
        <f>IF(AND('Mapa final'!$Y$37="Muy Alta",'Mapa final'!$AA$37="Leve"),CONCATENATE("R5C",'Mapa final'!$O$37),"")</f>
        <v/>
      </c>
      <c r="L10" s="67" t="str">
        <f>IF(AND('Mapa final'!$Y$38="Muy Alta",'Mapa final'!$AA$38="Leve"),CONCATENATE("R5C",'Mapa final'!$O$38),"")</f>
        <v/>
      </c>
      <c r="M10" s="67" t="str">
        <f>IF(AND('Mapa final'!$Y$39="Muy Alta",'Mapa final'!$AA$39="Leve"),CONCATENATE("R5C",'Mapa final'!$O$39),"")</f>
        <v/>
      </c>
      <c r="N10" s="67" t="str">
        <f>IF(AND('Mapa final'!$Y$40="Muy Alta",'Mapa final'!$AA$40="Leve"),CONCATENATE("R5C",'Mapa final'!$O$40),"")</f>
        <v/>
      </c>
      <c r="O10" s="68" t="str">
        <f>IF(AND('Mapa final'!$Y$41="Muy Alta",'Mapa final'!$AA$41="Leve"),CONCATENATE("R5C",'Mapa final'!$O$41),"")</f>
        <v/>
      </c>
      <c r="P10" s="66" t="str">
        <f>IF(AND('Mapa final'!$Y$36="Muy Alta",'Mapa final'!$AA$36="Menor"),CONCATENATE("R5C",'Mapa final'!$O$36),"")</f>
        <v/>
      </c>
      <c r="Q10" s="67" t="str">
        <f>IF(AND('Mapa final'!$Y$37="Muy Alta",'Mapa final'!$AA$37="Menor"),CONCATENATE("R5C",'Mapa final'!$O$37),"")</f>
        <v/>
      </c>
      <c r="R10" s="67" t="str">
        <f>IF(AND('Mapa final'!$Y$38="Muy Alta",'Mapa final'!$AA$38="Menor"),CONCATENATE("R5C",'Mapa final'!$O$38),"")</f>
        <v/>
      </c>
      <c r="S10" s="67" t="str">
        <f>IF(AND('Mapa final'!$Y$39="Muy Alta",'Mapa final'!$AA$39="Menor"),CONCATENATE("R5C",'Mapa final'!$O$39),"")</f>
        <v/>
      </c>
      <c r="T10" s="67" t="str">
        <f>IF(AND('Mapa final'!$Y$40="Muy Alta",'Mapa final'!$AA$40="Menor"),CONCATENATE("R5C",'Mapa final'!$O$40),"")</f>
        <v/>
      </c>
      <c r="U10" s="68" t="str">
        <f>IF(AND('Mapa final'!$Y$41="Muy Alta",'Mapa final'!$AA$41="Menor"),CONCATENATE("R5C",'Mapa final'!$O$41),"")</f>
        <v/>
      </c>
      <c r="V10" s="66" t="str">
        <f>IF(AND('Mapa final'!$Y$36="Muy Alta",'Mapa final'!$AA$36="Moderado"),CONCATENATE("R5C",'Mapa final'!$O$36),"")</f>
        <v/>
      </c>
      <c r="W10" s="67" t="str">
        <f>IF(AND('Mapa final'!$Y$37="Muy Alta",'Mapa final'!$AA$37="Moderado"),CONCATENATE("R5C",'Mapa final'!$O$37),"")</f>
        <v/>
      </c>
      <c r="X10" s="67" t="str">
        <f>IF(AND('Mapa final'!$Y$38="Muy Alta",'Mapa final'!$AA$38="Moderado"),CONCATENATE("R5C",'Mapa final'!$O$38),"")</f>
        <v/>
      </c>
      <c r="Y10" s="67" t="str">
        <f>IF(AND('Mapa final'!$Y$39="Muy Alta",'Mapa final'!$AA$39="Moderado"),CONCATENATE("R5C",'Mapa final'!$O$39),"")</f>
        <v/>
      </c>
      <c r="Z10" s="67" t="str">
        <f>IF(AND('Mapa final'!$Y$40="Muy Alta",'Mapa final'!$AA$40="Moderado"),CONCATENATE("R5C",'Mapa final'!$O$40),"")</f>
        <v/>
      </c>
      <c r="AA10" s="68" t="str">
        <f>IF(AND('Mapa final'!$Y$41="Muy Alta",'Mapa final'!$AA$41="Moderado"),CONCATENATE("R5C",'Mapa final'!$O$41),"")</f>
        <v/>
      </c>
      <c r="AB10" s="66" t="str">
        <f>IF(AND('Mapa final'!$Y$36="Muy Alta",'Mapa final'!$AA$36="Mayor"),CONCATENATE("R5C",'Mapa final'!$O$36),"")</f>
        <v/>
      </c>
      <c r="AC10" s="67" t="str">
        <f>IF(AND('Mapa final'!$Y$37="Muy Alta",'Mapa final'!$AA$37="Mayor"),CONCATENATE("R5C",'Mapa final'!$O$37),"")</f>
        <v/>
      </c>
      <c r="AD10" s="67" t="str">
        <f>IF(AND('Mapa final'!$Y$38="Muy Alta",'Mapa final'!$AA$38="Mayor"),CONCATENATE("R5C",'Mapa final'!$O$38),"")</f>
        <v/>
      </c>
      <c r="AE10" s="67" t="str">
        <f>IF(AND('Mapa final'!$Y$39="Muy Alta",'Mapa final'!$AA$39="Mayor"),CONCATENATE("R5C",'Mapa final'!$O$39),"")</f>
        <v/>
      </c>
      <c r="AF10" s="67" t="str">
        <f>IF(AND('Mapa final'!$Y$40="Muy Alta",'Mapa final'!$AA$40="Mayor"),CONCATENATE("R5C",'Mapa final'!$O$40),"")</f>
        <v/>
      </c>
      <c r="AG10" s="68" t="str">
        <f>IF(AND('Mapa final'!$Y$41="Muy Alta",'Mapa final'!$AA$41="Mayor"),CONCATENATE("R5C",'Mapa final'!$O$41),"")</f>
        <v/>
      </c>
      <c r="AH10" s="69" t="str">
        <f>IF(AND('Mapa final'!$Y$36="Muy Alta",'Mapa final'!$AA$36="Catastrófico"),CONCATENATE("R5C",'Mapa final'!$O$36),"")</f>
        <v/>
      </c>
      <c r="AI10" s="70" t="str">
        <f>IF(AND('Mapa final'!$Y$37="Muy Alta",'Mapa final'!$AA$37="Catastrófico"),CONCATENATE("R5C",'Mapa final'!$O$37),"")</f>
        <v/>
      </c>
      <c r="AJ10" s="70" t="str">
        <f>IF(AND('Mapa final'!$Y$38="Muy Alta",'Mapa final'!$AA$38="Catastrófico"),CONCATENATE("R5C",'Mapa final'!$O$38),"")</f>
        <v/>
      </c>
      <c r="AK10" s="70" t="str">
        <f>IF(AND('Mapa final'!$Y$39="Muy Alta",'Mapa final'!$AA$39="Catastrófico"),CONCATENATE("R5C",'Mapa final'!$O$39),"")</f>
        <v/>
      </c>
      <c r="AL10" s="70" t="str">
        <f>IF(AND('Mapa final'!$Y$40="Muy Alta",'Mapa final'!$AA$40="Catastrófico"),CONCATENATE("R5C",'Mapa final'!$O$40),"")</f>
        <v/>
      </c>
      <c r="AM10" s="71" t="str">
        <f>IF(AND('Mapa final'!$Y$41="Muy Alta",'Mapa final'!$AA$41="Catastrófico"),CONCATENATE("R5C",'Mapa final'!$O$41),"")</f>
        <v/>
      </c>
      <c r="AN10" s="97"/>
      <c r="AO10" s="369"/>
      <c r="AP10" s="370"/>
      <c r="AQ10" s="370"/>
      <c r="AR10" s="370"/>
      <c r="AS10" s="370"/>
      <c r="AT10" s="371"/>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c r="A11" s="97"/>
      <c r="B11" s="264"/>
      <c r="C11" s="264"/>
      <c r="D11" s="265"/>
      <c r="E11" s="363"/>
      <c r="F11" s="362"/>
      <c r="G11" s="362"/>
      <c r="H11" s="362"/>
      <c r="I11" s="378"/>
      <c r="J11" s="66" t="str">
        <f>IF(AND('Mapa final'!$Y$42="Muy Alta",'Mapa final'!$AA$42="Leve"),CONCATENATE("R6C",'Mapa final'!$O$42),"")</f>
        <v/>
      </c>
      <c r="K11" s="67" t="str">
        <f>IF(AND('Mapa final'!$Y$43="Muy Alta",'Mapa final'!$AA$43="Leve"),CONCATENATE("R6C",'Mapa final'!$O$43),"")</f>
        <v/>
      </c>
      <c r="L11" s="67" t="str">
        <f>IF(AND('Mapa final'!$Y$44="Muy Alta",'Mapa final'!$AA$44="Leve"),CONCATENATE("R6C",'Mapa final'!$O$44),"")</f>
        <v/>
      </c>
      <c r="M11" s="67" t="str">
        <f>IF(AND('Mapa final'!$Y$45="Muy Alta",'Mapa final'!$AA$45="Leve"),CONCATENATE("R6C",'Mapa final'!$O$45),"")</f>
        <v/>
      </c>
      <c r="N11" s="67" t="str">
        <f>IF(AND('Mapa final'!$Y$46="Muy Alta",'Mapa final'!$AA$46="Leve"),CONCATENATE("R6C",'Mapa final'!$O$46),"")</f>
        <v/>
      </c>
      <c r="O11" s="68" t="str">
        <f>IF(AND('Mapa final'!$Y$47="Muy Alta",'Mapa final'!$AA$47="Leve"),CONCATENATE("R6C",'Mapa final'!$O$47),"")</f>
        <v/>
      </c>
      <c r="P11" s="66" t="str">
        <f>IF(AND('Mapa final'!$Y$42="Muy Alta",'Mapa final'!$AA$42="Menor"),CONCATENATE("R6C",'Mapa final'!$O$42),"")</f>
        <v/>
      </c>
      <c r="Q11" s="67" t="str">
        <f>IF(AND('Mapa final'!$Y$43="Muy Alta",'Mapa final'!$AA$43="Menor"),CONCATENATE("R6C",'Mapa final'!$O$43),"")</f>
        <v/>
      </c>
      <c r="R11" s="67" t="str">
        <f>IF(AND('Mapa final'!$Y$44="Muy Alta",'Mapa final'!$AA$44="Menor"),CONCATENATE("R6C",'Mapa final'!$O$44),"")</f>
        <v/>
      </c>
      <c r="S11" s="67" t="str">
        <f>IF(AND('Mapa final'!$Y$45="Muy Alta",'Mapa final'!$AA$45="Menor"),CONCATENATE("R6C",'Mapa final'!$O$45),"")</f>
        <v/>
      </c>
      <c r="T11" s="67" t="str">
        <f>IF(AND('Mapa final'!$Y$46="Muy Alta",'Mapa final'!$AA$46="Menor"),CONCATENATE("R6C",'Mapa final'!$O$46),"")</f>
        <v/>
      </c>
      <c r="U11" s="68" t="str">
        <f>IF(AND('Mapa final'!$Y$47="Muy Alta",'Mapa final'!$AA$47="Menor"),CONCATENATE("R6C",'Mapa final'!$O$47),"")</f>
        <v/>
      </c>
      <c r="V11" s="66" t="str">
        <f>IF(AND('Mapa final'!$Y$42="Muy Alta",'Mapa final'!$AA$42="Moderado"),CONCATENATE("R6C",'Mapa final'!$O$42),"")</f>
        <v/>
      </c>
      <c r="W11" s="67" t="str">
        <f>IF(AND('Mapa final'!$Y$43="Muy Alta",'Mapa final'!$AA$43="Moderado"),CONCATENATE("R6C",'Mapa final'!$O$43),"")</f>
        <v/>
      </c>
      <c r="X11" s="67" t="str">
        <f>IF(AND('Mapa final'!$Y$44="Muy Alta",'Mapa final'!$AA$44="Moderado"),CONCATENATE("R6C",'Mapa final'!$O$44),"")</f>
        <v/>
      </c>
      <c r="Y11" s="67" t="str">
        <f>IF(AND('Mapa final'!$Y$45="Muy Alta",'Mapa final'!$AA$45="Moderado"),CONCATENATE("R6C",'Mapa final'!$O$45),"")</f>
        <v/>
      </c>
      <c r="Z11" s="67" t="str">
        <f>IF(AND('Mapa final'!$Y$46="Muy Alta",'Mapa final'!$AA$46="Moderado"),CONCATENATE("R6C",'Mapa final'!$O$46),"")</f>
        <v/>
      </c>
      <c r="AA11" s="68" t="str">
        <f>IF(AND('Mapa final'!$Y$47="Muy Alta",'Mapa final'!$AA$47="Moderado"),CONCATENATE("R6C",'Mapa final'!$O$47),"")</f>
        <v/>
      </c>
      <c r="AB11" s="66" t="str">
        <f>IF(AND('Mapa final'!$Y$42="Muy Alta",'Mapa final'!$AA$42="Mayor"),CONCATENATE("R6C",'Mapa final'!$O$42),"")</f>
        <v/>
      </c>
      <c r="AC11" s="67" t="str">
        <f>IF(AND('Mapa final'!$Y$43="Muy Alta",'Mapa final'!$AA$43="Mayor"),CONCATENATE("R6C",'Mapa final'!$O$43),"")</f>
        <v/>
      </c>
      <c r="AD11" s="67" t="str">
        <f>IF(AND('Mapa final'!$Y$44="Muy Alta",'Mapa final'!$AA$44="Mayor"),CONCATENATE("R6C",'Mapa final'!$O$44),"")</f>
        <v/>
      </c>
      <c r="AE11" s="67" t="str">
        <f>IF(AND('Mapa final'!$Y$45="Muy Alta",'Mapa final'!$AA$45="Mayor"),CONCATENATE("R6C",'Mapa final'!$O$45),"")</f>
        <v/>
      </c>
      <c r="AF11" s="67" t="str">
        <f>IF(AND('Mapa final'!$Y$46="Muy Alta",'Mapa final'!$AA$46="Mayor"),CONCATENATE("R6C",'Mapa final'!$O$46),"")</f>
        <v/>
      </c>
      <c r="AG11" s="68" t="str">
        <f>IF(AND('Mapa final'!$Y$47="Muy Alta",'Mapa final'!$AA$47="Mayor"),CONCATENATE("R6C",'Mapa final'!$O$47),"")</f>
        <v/>
      </c>
      <c r="AH11" s="69" t="str">
        <f>IF(AND('Mapa final'!$Y$42="Muy Alta",'Mapa final'!$AA$42="Catastrófico"),CONCATENATE("R6C",'Mapa final'!$O$42),"")</f>
        <v/>
      </c>
      <c r="AI11" s="70" t="str">
        <f>IF(AND('Mapa final'!$Y$43="Muy Alta",'Mapa final'!$AA$43="Catastrófico"),CONCATENATE("R6C",'Mapa final'!$O$43),"")</f>
        <v/>
      </c>
      <c r="AJ11" s="70" t="str">
        <f>IF(AND('Mapa final'!$Y$44="Muy Alta",'Mapa final'!$AA$44="Catastrófico"),CONCATENATE("R6C",'Mapa final'!$O$44),"")</f>
        <v/>
      </c>
      <c r="AK11" s="70" t="str">
        <f>IF(AND('Mapa final'!$Y$45="Muy Alta",'Mapa final'!$AA$45="Catastrófico"),CONCATENATE("R6C",'Mapa final'!$O$45),"")</f>
        <v/>
      </c>
      <c r="AL11" s="70" t="str">
        <f>IF(AND('Mapa final'!$Y$46="Muy Alta",'Mapa final'!$AA$46="Catastrófico"),CONCATENATE("R6C",'Mapa final'!$O$46),"")</f>
        <v/>
      </c>
      <c r="AM11" s="71" t="str">
        <f>IF(AND('Mapa final'!$Y$47="Muy Alta",'Mapa final'!$AA$47="Catastrófico"),CONCATENATE("R6C",'Mapa final'!$O$47),"")</f>
        <v/>
      </c>
      <c r="AN11" s="97"/>
      <c r="AO11" s="369"/>
      <c r="AP11" s="370"/>
      <c r="AQ11" s="370"/>
      <c r="AR11" s="370"/>
      <c r="AS11" s="370"/>
      <c r="AT11" s="371"/>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c r="A12" s="97"/>
      <c r="B12" s="264"/>
      <c r="C12" s="264"/>
      <c r="D12" s="265"/>
      <c r="E12" s="363"/>
      <c r="F12" s="362"/>
      <c r="G12" s="362"/>
      <c r="H12" s="362"/>
      <c r="I12" s="378"/>
      <c r="J12" s="66" t="str">
        <f>IF(AND('Mapa final'!$Y$48="Muy Alta",'Mapa final'!$AA$48="Leve"),CONCATENATE("R7C",'Mapa final'!$O$48),"")</f>
        <v/>
      </c>
      <c r="K12" s="67" t="str">
        <f>IF(AND('Mapa final'!$Y$49="Muy Alta",'Mapa final'!$AA$49="Leve"),CONCATENATE("R7C",'Mapa final'!$O$49),"")</f>
        <v/>
      </c>
      <c r="L12" s="67" t="str">
        <f>IF(AND('Mapa final'!$Y$50="Muy Alta",'Mapa final'!$AA$50="Leve"),CONCATENATE("R7C",'Mapa final'!$O$50),"")</f>
        <v/>
      </c>
      <c r="M12" s="67" t="str">
        <f>IF(AND('Mapa final'!$Y$51="Muy Alta",'Mapa final'!$AA$51="Leve"),CONCATENATE("R7C",'Mapa final'!$O$51),"")</f>
        <v/>
      </c>
      <c r="N12" s="67" t="str">
        <f>IF(AND('Mapa final'!$Y$52="Muy Alta",'Mapa final'!$AA$52="Leve"),CONCATENATE("R7C",'Mapa final'!$O$52),"")</f>
        <v/>
      </c>
      <c r="O12" s="68" t="str">
        <f>IF(AND('Mapa final'!$Y$53="Muy Alta",'Mapa final'!$AA$53="Leve"),CONCATENATE("R7C",'Mapa final'!$O$53),"")</f>
        <v/>
      </c>
      <c r="P12" s="66" t="str">
        <f>IF(AND('Mapa final'!$Y$48="Muy Alta",'Mapa final'!$AA$48="Menor"),CONCATENATE("R7C",'Mapa final'!$O$48),"")</f>
        <v/>
      </c>
      <c r="Q12" s="67" t="str">
        <f>IF(AND('Mapa final'!$Y$49="Muy Alta",'Mapa final'!$AA$49="Menor"),CONCATENATE("R7C",'Mapa final'!$O$49),"")</f>
        <v/>
      </c>
      <c r="R12" s="67" t="str">
        <f>IF(AND('Mapa final'!$Y$50="Muy Alta",'Mapa final'!$AA$50="Menor"),CONCATENATE("R7C",'Mapa final'!$O$50),"")</f>
        <v/>
      </c>
      <c r="S12" s="67" t="str">
        <f>IF(AND('Mapa final'!$Y$51="Muy Alta",'Mapa final'!$AA$51="Menor"),CONCATENATE("R7C",'Mapa final'!$O$51),"")</f>
        <v/>
      </c>
      <c r="T12" s="67" t="str">
        <f>IF(AND('Mapa final'!$Y$52="Muy Alta",'Mapa final'!$AA$52="Menor"),CONCATENATE("R7C",'Mapa final'!$O$52),"")</f>
        <v/>
      </c>
      <c r="U12" s="68" t="str">
        <f>IF(AND('Mapa final'!$Y$53="Muy Alta",'Mapa final'!$AA$53="Menor"),CONCATENATE("R7C",'Mapa final'!$O$53),"")</f>
        <v/>
      </c>
      <c r="V12" s="66" t="str">
        <f>IF(AND('Mapa final'!$Y$48="Muy Alta",'Mapa final'!$AA$48="Moderado"),CONCATENATE("R7C",'Mapa final'!$O$48),"")</f>
        <v/>
      </c>
      <c r="W12" s="67" t="str">
        <f>IF(AND('Mapa final'!$Y$49="Muy Alta",'Mapa final'!$AA$49="Moderado"),CONCATENATE("R7C",'Mapa final'!$O$49),"")</f>
        <v/>
      </c>
      <c r="X12" s="67" t="str">
        <f>IF(AND('Mapa final'!$Y$50="Muy Alta",'Mapa final'!$AA$50="Moderado"),CONCATENATE("R7C",'Mapa final'!$O$50),"")</f>
        <v/>
      </c>
      <c r="Y12" s="67" t="str">
        <f>IF(AND('Mapa final'!$Y$51="Muy Alta",'Mapa final'!$AA$51="Moderado"),CONCATENATE("R7C",'Mapa final'!$O$51),"")</f>
        <v/>
      </c>
      <c r="Z12" s="67" t="str">
        <f>IF(AND('Mapa final'!$Y$52="Muy Alta",'Mapa final'!$AA$52="Moderado"),CONCATENATE("R7C",'Mapa final'!$O$52),"")</f>
        <v/>
      </c>
      <c r="AA12" s="68" t="str">
        <f>IF(AND('Mapa final'!$Y$53="Muy Alta",'Mapa final'!$AA$53="Moderado"),CONCATENATE("R7C",'Mapa final'!$O$53),"")</f>
        <v/>
      </c>
      <c r="AB12" s="66" t="str">
        <f>IF(AND('Mapa final'!$Y$48="Muy Alta",'Mapa final'!$AA$48="Mayor"),CONCATENATE("R7C",'Mapa final'!$O$48),"")</f>
        <v/>
      </c>
      <c r="AC12" s="67" t="str">
        <f>IF(AND('Mapa final'!$Y$49="Muy Alta",'Mapa final'!$AA$49="Mayor"),CONCATENATE("R7C",'Mapa final'!$O$49),"")</f>
        <v/>
      </c>
      <c r="AD12" s="67" t="str">
        <f>IF(AND('Mapa final'!$Y$50="Muy Alta",'Mapa final'!$AA$50="Mayor"),CONCATENATE("R7C",'Mapa final'!$O$50),"")</f>
        <v/>
      </c>
      <c r="AE12" s="67" t="str">
        <f>IF(AND('Mapa final'!$Y$51="Muy Alta",'Mapa final'!$AA$51="Mayor"),CONCATENATE("R7C",'Mapa final'!$O$51),"")</f>
        <v/>
      </c>
      <c r="AF12" s="67" t="str">
        <f>IF(AND('Mapa final'!$Y$52="Muy Alta",'Mapa final'!$AA$52="Mayor"),CONCATENATE("R7C",'Mapa final'!$O$52),"")</f>
        <v/>
      </c>
      <c r="AG12" s="68" t="str">
        <f>IF(AND('Mapa final'!$Y$53="Muy Alta",'Mapa final'!$AA$53="Mayor"),CONCATENATE("R7C",'Mapa final'!$O$53),"")</f>
        <v/>
      </c>
      <c r="AH12" s="69" t="str">
        <f>IF(AND('Mapa final'!$Y$48="Muy Alta",'Mapa final'!$AA$48="Catastrófico"),CONCATENATE("R7C",'Mapa final'!$O$48),"")</f>
        <v/>
      </c>
      <c r="AI12" s="70" t="str">
        <f>IF(AND('Mapa final'!$Y$49="Muy Alta",'Mapa final'!$AA$49="Catastrófico"),CONCATENATE("R7C",'Mapa final'!$O$49),"")</f>
        <v/>
      </c>
      <c r="AJ12" s="70" t="str">
        <f>IF(AND('Mapa final'!$Y$50="Muy Alta",'Mapa final'!$AA$50="Catastrófico"),CONCATENATE("R7C",'Mapa final'!$O$50),"")</f>
        <v/>
      </c>
      <c r="AK12" s="70" t="str">
        <f>IF(AND('Mapa final'!$Y$51="Muy Alta",'Mapa final'!$AA$51="Catastrófico"),CONCATENATE("R7C",'Mapa final'!$O$51),"")</f>
        <v/>
      </c>
      <c r="AL12" s="70" t="str">
        <f>IF(AND('Mapa final'!$Y$52="Muy Alta",'Mapa final'!$AA$52="Catastrófico"),CONCATENATE("R7C",'Mapa final'!$O$52),"")</f>
        <v/>
      </c>
      <c r="AM12" s="71" t="str">
        <f>IF(AND('Mapa final'!$Y$53="Muy Alta",'Mapa final'!$AA$53="Catastrófico"),CONCATENATE("R7C",'Mapa final'!$O$53),"")</f>
        <v/>
      </c>
      <c r="AN12" s="97"/>
      <c r="AO12" s="369"/>
      <c r="AP12" s="370"/>
      <c r="AQ12" s="370"/>
      <c r="AR12" s="370"/>
      <c r="AS12" s="370"/>
      <c r="AT12" s="371"/>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c r="A13" s="97"/>
      <c r="B13" s="264"/>
      <c r="C13" s="264"/>
      <c r="D13" s="265"/>
      <c r="E13" s="363"/>
      <c r="F13" s="362"/>
      <c r="G13" s="362"/>
      <c r="H13" s="362"/>
      <c r="I13" s="378"/>
      <c r="J13" s="66" t="str">
        <f>IF(AND('Mapa final'!$Y$54="Muy Alta",'Mapa final'!$AA$54="Leve"),CONCATENATE("R8C",'Mapa final'!$O$54),"")</f>
        <v/>
      </c>
      <c r="K13" s="67" t="str">
        <f>IF(AND('Mapa final'!$Y$55="Muy Alta",'Mapa final'!$AA$55="Leve"),CONCATENATE("R8C",'Mapa final'!$O$55),"")</f>
        <v/>
      </c>
      <c r="L13" s="67" t="str">
        <f>IF(AND('Mapa final'!$Y$56="Muy Alta",'Mapa final'!$AA$56="Leve"),CONCATENATE("R8C",'Mapa final'!$O$56),"")</f>
        <v/>
      </c>
      <c r="M13" s="67" t="str">
        <f>IF(AND('Mapa final'!$Y$57="Muy Alta",'Mapa final'!$AA$57="Leve"),CONCATENATE("R8C",'Mapa final'!$O$57),"")</f>
        <v/>
      </c>
      <c r="N13" s="67" t="str">
        <f>IF(AND('Mapa final'!$Y$58="Muy Alta",'Mapa final'!$AA$58="Leve"),CONCATENATE("R8C",'Mapa final'!$O$58),"")</f>
        <v/>
      </c>
      <c r="O13" s="68" t="str">
        <f>IF(AND('Mapa final'!$Y$59="Muy Alta",'Mapa final'!$AA$59="Leve"),CONCATENATE("R8C",'Mapa final'!$O$59),"")</f>
        <v/>
      </c>
      <c r="P13" s="66" t="str">
        <f>IF(AND('Mapa final'!$Y$54="Muy Alta",'Mapa final'!$AA$54="Menor"),CONCATENATE("R8C",'Mapa final'!$O$54),"")</f>
        <v/>
      </c>
      <c r="Q13" s="67" t="str">
        <f>IF(AND('Mapa final'!$Y$55="Muy Alta",'Mapa final'!$AA$55="Menor"),CONCATENATE("R8C",'Mapa final'!$O$55),"")</f>
        <v/>
      </c>
      <c r="R13" s="67" t="str">
        <f>IF(AND('Mapa final'!$Y$56="Muy Alta",'Mapa final'!$AA$56="Menor"),CONCATENATE("R8C",'Mapa final'!$O$56),"")</f>
        <v/>
      </c>
      <c r="S13" s="67" t="str">
        <f>IF(AND('Mapa final'!$Y$57="Muy Alta",'Mapa final'!$AA$57="Menor"),CONCATENATE("R8C",'Mapa final'!$O$57),"")</f>
        <v/>
      </c>
      <c r="T13" s="67" t="str">
        <f>IF(AND('Mapa final'!$Y$58="Muy Alta",'Mapa final'!$AA$58="Menor"),CONCATENATE("R8C",'Mapa final'!$O$58),"")</f>
        <v/>
      </c>
      <c r="U13" s="68" t="str">
        <f>IF(AND('Mapa final'!$Y$59="Muy Alta",'Mapa final'!$AA$59="Menor"),CONCATENATE("R8C",'Mapa final'!$O$59),"")</f>
        <v/>
      </c>
      <c r="V13" s="66" t="str">
        <f>IF(AND('Mapa final'!$Y$54="Muy Alta",'Mapa final'!$AA$54="Moderado"),CONCATENATE("R8C",'Mapa final'!$O$54),"")</f>
        <v/>
      </c>
      <c r="W13" s="67" t="str">
        <f>IF(AND('Mapa final'!$Y$55="Muy Alta",'Mapa final'!$AA$55="Moderado"),CONCATENATE("R8C",'Mapa final'!$O$55),"")</f>
        <v/>
      </c>
      <c r="X13" s="67" t="str">
        <f>IF(AND('Mapa final'!$Y$56="Muy Alta",'Mapa final'!$AA$56="Moderado"),CONCATENATE("R8C",'Mapa final'!$O$56),"")</f>
        <v/>
      </c>
      <c r="Y13" s="67" t="str">
        <f>IF(AND('Mapa final'!$Y$57="Muy Alta",'Mapa final'!$AA$57="Moderado"),CONCATENATE("R8C",'Mapa final'!$O$57),"")</f>
        <v/>
      </c>
      <c r="Z13" s="67" t="str">
        <f>IF(AND('Mapa final'!$Y$58="Muy Alta",'Mapa final'!$AA$58="Moderado"),CONCATENATE("R8C",'Mapa final'!$O$58),"")</f>
        <v/>
      </c>
      <c r="AA13" s="68" t="str">
        <f>IF(AND('Mapa final'!$Y$59="Muy Alta",'Mapa final'!$AA$59="Moderado"),CONCATENATE("R8C",'Mapa final'!$O$59),"")</f>
        <v/>
      </c>
      <c r="AB13" s="66" t="str">
        <f>IF(AND('Mapa final'!$Y$54="Muy Alta",'Mapa final'!$AA$54="Mayor"),CONCATENATE("R8C",'Mapa final'!$O$54),"")</f>
        <v/>
      </c>
      <c r="AC13" s="67" t="str">
        <f>IF(AND('Mapa final'!$Y$55="Muy Alta",'Mapa final'!$AA$55="Mayor"),CONCATENATE("R8C",'Mapa final'!$O$55),"")</f>
        <v/>
      </c>
      <c r="AD13" s="67" t="str">
        <f>IF(AND('Mapa final'!$Y$56="Muy Alta",'Mapa final'!$AA$56="Mayor"),CONCATENATE("R8C",'Mapa final'!$O$56),"")</f>
        <v/>
      </c>
      <c r="AE13" s="67" t="str">
        <f>IF(AND('Mapa final'!$Y$57="Muy Alta",'Mapa final'!$AA$57="Mayor"),CONCATENATE("R8C",'Mapa final'!$O$57),"")</f>
        <v/>
      </c>
      <c r="AF13" s="67" t="str">
        <f>IF(AND('Mapa final'!$Y$58="Muy Alta",'Mapa final'!$AA$58="Mayor"),CONCATENATE("R8C",'Mapa final'!$O$58),"")</f>
        <v/>
      </c>
      <c r="AG13" s="68" t="str">
        <f>IF(AND('Mapa final'!$Y$59="Muy Alta",'Mapa final'!$AA$59="Mayor"),CONCATENATE("R8C",'Mapa final'!$O$59),"")</f>
        <v/>
      </c>
      <c r="AH13" s="69" t="str">
        <f>IF(AND('Mapa final'!$Y$54="Muy Alta",'Mapa final'!$AA$54="Catastrófico"),CONCATENATE("R8C",'Mapa final'!$O$54),"")</f>
        <v/>
      </c>
      <c r="AI13" s="70" t="str">
        <f>IF(AND('Mapa final'!$Y$55="Muy Alta",'Mapa final'!$AA$55="Catastrófico"),CONCATENATE("R8C",'Mapa final'!$O$55),"")</f>
        <v/>
      </c>
      <c r="AJ13" s="70" t="str">
        <f>IF(AND('Mapa final'!$Y$56="Muy Alta",'Mapa final'!$AA$56="Catastrófico"),CONCATENATE("R8C",'Mapa final'!$O$56),"")</f>
        <v/>
      </c>
      <c r="AK13" s="70" t="str">
        <f>IF(AND('Mapa final'!$Y$57="Muy Alta",'Mapa final'!$AA$57="Catastrófico"),CONCATENATE("R8C",'Mapa final'!$O$57),"")</f>
        <v/>
      </c>
      <c r="AL13" s="70" t="str">
        <f>IF(AND('Mapa final'!$Y$58="Muy Alta",'Mapa final'!$AA$58="Catastrófico"),CONCATENATE("R8C",'Mapa final'!$O$58),"")</f>
        <v/>
      </c>
      <c r="AM13" s="71" t="str">
        <f>IF(AND('Mapa final'!$Y$59="Muy Alta",'Mapa final'!$AA$59="Catastrófico"),CONCATENATE("R8C",'Mapa final'!$O$59),"")</f>
        <v/>
      </c>
      <c r="AN13" s="97"/>
      <c r="AO13" s="369"/>
      <c r="AP13" s="370"/>
      <c r="AQ13" s="370"/>
      <c r="AR13" s="370"/>
      <c r="AS13" s="370"/>
      <c r="AT13" s="371"/>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c r="A14" s="97"/>
      <c r="B14" s="264"/>
      <c r="C14" s="264"/>
      <c r="D14" s="265"/>
      <c r="E14" s="363"/>
      <c r="F14" s="362"/>
      <c r="G14" s="362"/>
      <c r="H14" s="362"/>
      <c r="I14" s="378"/>
      <c r="J14" s="66" t="str">
        <f>IF(AND('Mapa final'!$Y$60="Muy Alta",'Mapa final'!$AA$60="Leve"),CONCATENATE("R9C",'Mapa final'!$O$60),"")</f>
        <v/>
      </c>
      <c r="K14" s="67" t="str">
        <f>IF(AND('Mapa final'!$Y$61="Muy Alta",'Mapa final'!$AA$61="Leve"),CONCATENATE("R9C",'Mapa final'!$O$61),"")</f>
        <v/>
      </c>
      <c r="L14" s="67" t="str">
        <f>IF(AND('Mapa final'!$Y$62="Muy Alta",'Mapa final'!$AA$62="Leve"),CONCATENATE("R9C",'Mapa final'!$O$62),"")</f>
        <v/>
      </c>
      <c r="M14" s="67" t="str">
        <f>IF(AND('Mapa final'!$Y$63="Muy Alta",'Mapa final'!$AA$63="Leve"),CONCATENATE("R9C",'Mapa final'!$O$63),"")</f>
        <v/>
      </c>
      <c r="N14" s="67" t="str">
        <f>IF(AND('Mapa final'!$Y$64="Muy Alta",'Mapa final'!$AA$64="Leve"),CONCATENATE("R9C",'Mapa final'!$O$64),"")</f>
        <v/>
      </c>
      <c r="O14" s="68" t="str">
        <f>IF(AND('Mapa final'!$Y$65="Muy Alta",'Mapa final'!$AA$65="Leve"),CONCATENATE("R9C",'Mapa final'!$O$65),"")</f>
        <v/>
      </c>
      <c r="P14" s="66" t="str">
        <f>IF(AND('Mapa final'!$Y$60="Muy Alta",'Mapa final'!$AA$60="Menor"),CONCATENATE("R9C",'Mapa final'!$O$60),"")</f>
        <v/>
      </c>
      <c r="Q14" s="67" t="str">
        <f>IF(AND('Mapa final'!$Y$61="Muy Alta",'Mapa final'!$AA$61="Menor"),CONCATENATE("R9C",'Mapa final'!$O$61),"")</f>
        <v/>
      </c>
      <c r="R14" s="67" t="str">
        <f>IF(AND('Mapa final'!$Y$62="Muy Alta",'Mapa final'!$AA$62="Menor"),CONCATENATE("R9C",'Mapa final'!$O$62),"")</f>
        <v/>
      </c>
      <c r="S14" s="67" t="str">
        <f>IF(AND('Mapa final'!$Y$63="Muy Alta",'Mapa final'!$AA$63="Menor"),CONCATENATE("R9C",'Mapa final'!$O$63),"")</f>
        <v/>
      </c>
      <c r="T14" s="67" t="str">
        <f>IF(AND('Mapa final'!$Y$64="Muy Alta",'Mapa final'!$AA$64="Menor"),CONCATENATE("R9C",'Mapa final'!$O$64),"")</f>
        <v/>
      </c>
      <c r="U14" s="68" t="str">
        <f>IF(AND('Mapa final'!$Y$65="Muy Alta",'Mapa final'!$AA$65="Menor"),CONCATENATE("R9C",'Mapa final'!$O$65),"")</f>
        <v/>
      </c>
      <c r="V14" s="66" t="str">
        <f>IF(AND('Mapa final'!$Y$60="Muy Alta",'Mapa final'!$AA$60="Moderado"),CONCATENATE("R9C",'Mapa final'!$O$60),"")</f>
        <v/>
      </c>
      <c r="W14" s="67" t="str">
        <f>IF(AND('Mapa final'!$Y$61="Muy Alta",'Mapa final'!$AA$61="Moderado"),CONCATENATE("R9C",'Mapa final'!$O$61),"")</f>
        <v/>
      </c>
      <c r="X14" s="67" t="str">
        <f>IF(AND('Mapa final'!$Y$62="Muy Alta",'Mapa final'!$AA$62="Moderado"),CONCATENATE("R9C",'Mapa final'!$O$62),"")</f>
        <v/>
      </c>
      <c r="Y14" s="67" t="str">
        <f>IF(AND('Mapa final'!$Y$63="Muy Alta",'Mapa final'!$AA$63="Moderado"),CONCATENATE("R9C",'Mapa final'!$O$63),"")</f>
        <v/>
      </c>
      <c r="Z14" s="67" t="str">
        <f>IF(AND('Mapa final'!$Y$64="Muy Alta",'Mapa final'!$AA$64="Moderado"),CONCATENATE("R9C",'Mapa final'!$O$64),"")</f>
        <v/>
      </c>
      <c r="AA14" s="68" t="str">
        <f>IF(AND('Mapa final'!$Y$65="Muy Alta",'Mapa final'!$AA$65="Moderado"),CONCATENATE("R9C",'Mapa final'!$O$65),"")</f>
        <v/>
      </c>
      <c r="AB14" s="66" t="str">
        <f>IF(AND('Mapa final'!$Y$60="Muy Alta",'Mapa final'!$AA$60="Mayor"),CONCATENATE("R9C",'Mapa final'!$O$60),"")</f>
        <v/>
      </c>
      <c r="AC14" s="67" t="str">
        <f>IF(AND('Mapa final'!$Y$61="Muy Alta",'Mapa final'!$AA$61="Mayor"),CONCATENATE("R9C",'Mapa final'!$O$61),"")</f>
        <v/>
      </c>
      <c r="AD14" s="67" t="str">
        <f>IF(AND('Mapa final'!$Y$62="Muy Alta",'Mapa final'!$AA$62="Mayor"),CONCATENATE("R9C",'Mapa final'!$O$62),"")</f>
        <v/>
      </c>
      <c r="AE14" s="67" t="str">
        <f>IF(AND('Mapa final'!$Y$63="Muy Alta",'Mapa final'!$AA$63="Mayor"),CONCATENATE("R9C",'Mapa final'!$O$63),"")</f>
        <v/>
      </c>
      <c r="AF14" s="67" t="str">
        <f>IF(AND('Mapa final'!$Y$64="Muy Alta",'Mapa final'!$AA$64="Mayor"),CONCATENATE("R9C",'Mapa final'!$O$64),"")</f>
        <v/>
      </c>
      <c r="AG14" s="68" t="str">
        <f>IF(AND('Mapa final'!$Y$65="Muy Alta",'Mapa final'!$AA$65="Mayor"),CONCATENATE("R9C",'Mapa final'!$O$65),"")</f>
        <v/>
      </c>
      <c r="AH14" s="69" t="str">
        <f>IF(AND('Mapa final'!$Y$60="Muy Alta",'Mapa final'!$AA$60="Catastrófico"),CONCATENATE("R9C",'Mapa final'!$O$60),"")</f>
        <v/>
      </c>
      <c r="AI14" s="70" t="str">
        <f>IF(AND('Mapa final'!$Y$61="Muy Alta",'Mapa final'!$AA$61="Catastrófico"),CONCATENATE("R9C",'Mapa final'!$O$61),"")</f>
        <v/>
      </c>
      <c r="AJ14" s="70" t="str">
        <f>IF(AND('Mapa final'!$Y$62="Muy Alta",'Mapa final'!$AA$62="Catastrófico"),CONCATENATE("R9C",'Mapa final'!$O$62),"")</f>
        <v/>
      </c>
      <c r="AK14" s="70" t="str">
        <f>IF(AND('Mapa final'!$Y$63="Muy Alta",'Mapa final'!$AA$63="Catastrófico"),CONCATENATE("R9C",'Mapa final'!$O$63),"")</f>
        <v/>
      </c>
      <c r="AL14" s="70" t="str">
        <f>IF(AND('Mapa final'!$Y$64="Muy Alta",'Mapa final'!$AA$64="Catastrófico"),CONCATENATE("R9C",'Mapa final'!$O$64),"")</f>
        <v/>
      </c>
      <c r="AM14" s="71" t="str">
        <f>IF(AND('Mapa final'!$Y$65="Muy Alta",'Mapa final'!$AA$65="Catastrófico"),CONCATENATE("R9C",'Mapa final'!$O$65),"")</f>
        <v/>
      </c>
      <c r="AN14" s="97"/>
      <c r="AO14" s="369"/>
      <c r="AP14" s="370"/>
      <c r="AQ14" s="370"/>
      <c r="AR14" s="370"/>
      <c r="AS14" s="370"/>
      <c r="AT14" s="371"/>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c r="A15" s="97"/>
      <c r="B15" s="264"/>
      <c r="C15" s="264"/>
      <c r="D15" s="265"/>
      <c r="E15" s="364"/>
      <c r="F15" s="365"/>
      <c r="G15" s="365"/>
      <c r="H15" s="365"/>
      <c r="I15" s="379"/>
      <c r="J15" s="72" t="str">
        <f>IF(AND('Mapa final'!$Y$66="Muy Alta",'Mapa final'!$AA$66="Leve"),CONCATENATE("R10C",'Mapa final'!$O$66),"")</f>
        <v/>
      </c>
      <c r="K15" s="73" t="str">
        <f>IF(AND('Mapa final'!$Y$67="Muy Alta",'Mapa final'!$AA$67="Leve"),CONCATENATE("R10C",'Mapa final'!$O$67),"")</f>
        <v/>
      </c>
      <c r="L15" s="73" t="str">
        <f>IF(AND('Mapa final'!$Y$68="Muy Alta",'Mapa final'!$AA$68="Leve"),CONCATENATE("R10C",'Mapa final'!$O$68),"")</f>
        <v/>
      </c>
      <c r="M15" s="73" t="str">
        <f>IF(AND('Mapa final'!$Y$69="Muy Alta",'Mapa final'!$AA$69="Leve"),CONCATENATE("R10C",'Mapa final'!$O$69),"")</f>
        <v/>
      </c>
      <c r="N15" s="73" t="str">
        <f>IF(AND('Mapa final'!$Y$70="Muy Alta",'Mapa final'!$AA$70="Leve"),CONCATENATE("R10C",'Mapa final'!$O$70),"")</f>
        <v/>
      </c>
      <c r="O15" s="74" t="str">
        <f>IF(AND('Mapa final'!$Y$71="Muy Alta",'Mapa final'!$AA$71="Leve"),CONCATENATE("R10C",'Mapa final'!$O$71),"")</f>
        <v/>
      </c>
      <c r="P15" s="66" t="str">
        <f>IF(AND('Mapa final'!$Y$66="Muy Alta",'Mapa final'!$AA$66="Menor"),CONCATENATE("R10C",'Mapa final'!$O$66),"")</f>
        <v/>
      </c>
      <c r="Q15" s="67" t="str">
        <f>IF(AND('Mapa final'!$Y$67="Muy Alta",'Mapa final'!$AA$67="Menor"),CONCATENATE("R10C",'Mapa final'!$O$67),"")</f>
        <v/>
      </c>
      <c r="R15" s="67" t="str">
        <f>IF(AND('Mapa final'!$Y$68="Muy Alta",'Mapa final'!$AA$68="Menor"),CONCATENATE("R10C",'Mapa final'!$O$68),"")</f>
        <v/>
      </c>
      <c r="S15" s="67" t="str">
        <f>IF(AND('Mapa final'!$Y$69="Muy Alta",'Mapa final'!$AA$69="Menor"),CONCATENATE("R10C",'Mapa final'!$O$69),"")</f>
        <v/>
      </c>
      <c r="T15" s="67" t="str">
        <f>IF(AND('Mapa final'!$Y$70="Muy Alta",'Mapa final'!$AA$70="Menor"),CONCATENATE("R10C",'Mapa final'!$O$70),"")</f>
        <v/>
      </c>
      <c r="U15" s="68" t="str">
        <f>IF(AND('Mapa final'!$Y$71="Muy Alta",'Mapa final'!$AA$71="Menor"),CONCATENATE("R10C",'Mapa final'!$O$71),"")</f>
        <v/>
      </c>
      <c r="V15" s="72" t="str">
        <f>IF(AND('Mapa final'!$Y$66="Muy Alta",'Mapa final'!$AA$66="Moderado"),CONCATENATE("R10C",'Mapa final'!$O$66),"")</f>
        <v/>
      </c>
      <c r="W15" s="73" t="str">
        <f>IF(AND('Mapa final'!$Y$67="Muy Alta",'Mapa final'!$AA$67="Moderado"),CONCATENATE("R10C",'Mapa final'!$O$67),"")</f>
        <v/>
      </c>
      <c r="X15" s="73" t="str">
        <f>IF(AND('Mapa final'!$Y$68="Muy Alta",'Mapa final'!$AA$68="Moderado"),CONCATENATE("R10C",'Mapa final'!$O$68),"")</f>
        <v/>
      </c>
      <c r="Y15" s="73" t="str">
        <f>IF(AND('Mapa final'!$Y$69="Muy Alta",'Mapa final'!$AA$69="Moderado"),CONCATENATE("R10C",'Mapa final'!$O$69),"")</f>
        <v/>
      </c>
      <c r="Z15" s="73" t="str">
        <f>IF(AND('Mapa final'!$Y$70="Muy Alta",'Mapa final'!$AA$70="Moderado"),CONCATENATE("R10C",'Mapa final'!$O$70),"")</f>
        <v/>
      </c>
      <c r="AA15" s="74" t="str">
        <f>IF(AND('Mapa final'!$Y$71="Muy Alta",'Mapa final'!$AA$71="Moderado"),CONCATENATE("R10C",'Mapa final'!$O$71),"")</f>
        <v/>
      </c>
      <c r="AB15" s="66" t="str">
        <f>IF(AND('Mapa final'!$Y$66="Muy Alta",'Mapa final'!$AA$66="Mayor"),CONCATENATE("R10C",'Mapa final'!$O$66),"")</f>
        <v/>
      </c>
      <c r="AC15" s="67" t="str">
        <f>IF(AND('Mapa final'!$Y$67="Muy Alta",'Mapa final'!$AA$67="Mayor"),CONCATENATE("R10C",'Mapa final'!$O$67),"")</f>
        <v/>
      </c>
      <c r="AD15" s="67" t="str">
        <f>IF(AND('Mapa final'!$Y$68="Muy Alta",'Mapa final'!$AA$68="Mayor"),CONCATENATE("R10C",'Mapa final'!$O$68),"")</f>
        <v/>
      </c>
      <c r="AE15" s="67" t="str">
        <f>IF(AND('Mapa final'!$Y$69="Muy Alta",'Mapa final'!$AA$69="Mayor"),CONCATENATE("R10C",'Mapa final'!$O$69),"")</f>
        <v/>
      </c>
      <c r="AF15" s="67" t="str">
        <f>IF(AND('Mapa final'!$Y$70="Muy Alta",'Mapa final'!$AA$70="Mayor"),CONCATENATE("R10C",'Mapa final'!$O$70),"")</f>
        <v/>
      </c>
      <c r="AG15" s="68" t="str">
        <f>IF(AND('Mapa final'!$Y$71="Muy Alta",'Mapa final'!$AA$71="Mayor"),CONCATENATE("R10C",'Mapa final'!$O$71),"")</f>
        <v/>
      </c>
      <c r="AH15" s="75" t="str">
        <f>IF(AND('Mapa final'!$Y$66="Muy Alta",'Mapa final'!$AA$66="Catastrófico"),CONCATENATE("R10C",'Mapa final'!$O$66),"")</f>
        <v/>
      </c>
      <c r="AI15" s="76" t="str">
        <f>IF(AND('Mapa final'!$Y$67="Muy Alta",'Mapa final'!$AA$67="Catastrófico"),CONCATENATE("R10C",'Mapa final'!$O$67),"")</f>
        <v/>
      </c>
      <c r="AJ15" s="76" t="str">
        <f>IF(AND('Mapa final'!$Y$68="Muy Alta",'Mapa final'!$AA$68="Catastrófico"),CONCATENATE("R10C",'Mapa final'!$O$68),"")</f>
        <v/>
      </c>
      <c r="AK15" s="76" t="str">
        <f>IF(AND('Mapa final'!$Y$69="Muy Alta",'Mapa final'!$AA$69="Catastrófico"),CONCATENATE("R10C",'Mapa final'!$O$69),"")</f>
        <v/>
      </c>
      <c r="AL15" s="76" t="str">
        <f>IF(AND('Mapa final'!$Y$70="Muy Alta",'Mapa final'!$AA$70="Catastrófico"),CONCATENATE("R10C",'Mapa final'!$O$70),"")</f>
        <v/>
      </c>
      <c r="AM15" s="77" t="str">
        <f>IF(AND('Mapa final'!$Y$71="Muy Alta",'Mapa final'!$AA$71="Catastrófico"),CONCATENATE("R10C",'Mapa final'!$O$71),"")</f>
        <v/>
      </c>
      <c r="AN15" s="97"/>
      <c r="AO15" s="372"/>
      <c r="AP15" s="373"/>
      <c r="AQ15" s="373"/>
      <c r="AR15" s="373"/>
      <c r="AS15" s="373"/>
      <c r="AT15" s="374"/>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c r="A16" s="97"/>
      <c r="B16" s="264"/>
      <c r="C16" s="264"/>
      <c r="D16" s="265"/>
      <c r="E16" s="359" t="s">
        <v>115</v>
      </c>
      <c r="F16" s="360"/>
      <c r="G16" s="360"/>
      <c r="H16" s="360"/>
      <c r="I16" s="360"/>
      <c r="J16" s="78" t="str">
        <f ca="1">IF(AND('Mapa final'!$Y$12="Alta",'Mapa final'!$AA$12="Leve"),CONCATENATE("R1C",'Mapa final'!$O$12),"")</f>
        <v/>
      </c>
      <c r="K16" s="79" t="str">
        <f ca="1">IF(AND('Mapa final'!$Y$13="Alta",'Mapa final'!$AA$13="Leve"),CONCATENATE("R1C",'Mapa final'!$O$13),"")</f>
        <v/>
      </c>
      <c r="L16" s="79" t="str">
        <f>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 ca="1">IF(AND('Mapa final'!$Y$12="Alta",'Mapa final'!$AA$12="Menor"),CONCATENATE("R1C",'Mapa final'!$O$12),"")</f>
        <v/>
      </c>
      <c r="Q16" s="79" t="str">
        <f ca="1">IF(AND('Mapa final'!$Y$13="Alta",'Mapa final'!$AA$13="Menor"),CONCATENATE("R1C",'Mapa final'!$O$13),"")</f>
        <v/>
      </c>
      <c r="R16" s="79" t="str">
        <f>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 ca="1">IF(AND('Mapa final'!$Y$12="Alta",'Mapa final'!$AA$12="Moderado"),CONCATENATE("R1C",'Mapa final'!$O$12),"")</f>
        <v/>
      </c>
      <c r="W16" s="61" t="str">
        <f ca="1">IF(AND('Mapa final'!$Y$13="Alta",'Mapa final'!$AA$13="Moderado"),CONCATENATE("R1C",'Mapa final'!$O$13),"")</f>
        <v/>
      </c>
      <c r="X16" s="61" t="str">
        <f>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 ca="1">IF(AND('Mapa final'!$Y$12="Alta",'Mapa final'!$AA$12="Mayor"),CONCATENATE("R1C",'Mapa final'!$O$12),"")</f>
        <v/>
      </c>
      <c r="AC16" s="61" t="str">
        <f ca="1">IF(AND('Mapa final'!$Y$13="Alta",'Mapa final'!$AA$13="Mayor"),CONCATENATE("R1C",'Mapa final'!$O$13),"")</f>
        <v/>
      </c>
      <c r="AD16" s="61" t="str">
        <f>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 ca="1">IF(AND('Mapa final'!$Y$12="Alta",'Mapa final'!$AA$12="Catastrófico"),CONCATENATE("R1C",'Mapa final'!$O$12),"")</f>
        <v/>
      </c>
      <c r="AI16" s="64" t="str">
        <f ca="1">IF(AND('Mapa final'!$Y$13="Alta",'Mapa final'!$AA$13="Catastrófico"),CONCATENATE("R1C",'Mapa final'!$O$13),"")</f>
        <v/>
      </c>
      <c r="AJ16" s="64" t="str">
        <f>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350" t="s">
        <v>80</v>
      </c>
      <c r="AP16" s="351"/>
      <c r="AQ16" s="351"/>
      <c r="AR16" s="351"/>
      <c r="AS16" s="351"/>
      <c r="AT16" s="352"/>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c r="A17" s="97"/>
      <c r="B17" s="264"/>
      <c r="C17" s="264"/>
      <c r="D17" s="265"/>
      <c r="E17" s="361"/>
      <c r="F17" s="362"/>
      <c r="G17" s="362"/>
      <c r="H17" s="362"/>
      <c r="I17" s="362"/>
      <c r="J17" s="81" t="str">
        <f ca="1">IF(AND('Mapa final'!$Y$18="Alta",'Mapa final'!$AA$18="Leve"),CONCATENATE("R2C",'Mapa final'!$O$18),"")</f>
        <v/>
      </c>
      <c r="K17" s="82" t="str">
        <f>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 ca="1">IF(AND('Mapa final'!$Y$18="Alta",'Mapa final'!$AA$18="Menor"),CONCATENATE("R2C",'Mapa final'!$O$18),"")</f>
        <v/>
      </c>
      <c r="Q17" s="82" t="str">
        <f>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 ca="1">IF(AND('Mapa final'!$Y$18="Alta",'Mapa final'!$AA$18="Moderado"),CONCATENATE("R2C",'Mapa final'!$O$18),"")</f>
        <v/>
      </c>
      <c r="W17" s="67" t="str">
        <f>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 ca="1">IF(AND('Mapa final'!$Y$18="Alta",'Mapa final'!$AA$18="Mayor"),CONCATENATE("R2C",'Mapa final'!$O$18),"")</f>
        <v/>
      </c>
      <c r="AC17" s="67" t="str">
        <f>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 ca="1">IF(AND('Mapa final'!$Y$18="Alta",'Mapa final'!$AA$18="Catastrófico"),CONCATENATE("R2C",'Mapa final'!$O$18),"")</f>
        <v/>
      </c>
      <c r="AI17" s="70" t="str">
        <f>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353"/>
      <c r="AP17" s="354"/>
      <c r="AQ17" s="354"/>
      <c r="AR17" s="354"/>
      <c r="AS17" s="354"/>
      <c r="AT17" s="355"/>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c r="A18" s="97"/>
      <c r="B18" s="264"/>
      <c r="C18" s="264"/>
      <c r="D18" s="265"/>
      <c r="E18" s="363"/>
      <c r="F18" s="362"/>
      <c r="G18" s="362"/>
      <c r="H18" s="362"/>
      <c r="I18" s="362"/>
      <c r="J18" s="81" t="str">
        <f ca="1">IF(AND('Mapa final'!$Y$24="Alta",'Mapa final'!$AA$24="Leve"),CONCATENATE("R3C",'Mapa final'!$O$24),"")</f>
        <v/>
      </c>
      <c r="K18" s="82" t="str">
        <f>IF(AND('Mapa final'!$Y$25="Alta",'Mapa final'!$AA$25="Leve"),CONCATENATE("R3C",'Mapa final'!$O$25),"")</f>
        <v/>
      </c>
      <c r="L18" s="82" t="str">
        <f>IF(AND('Mapa final'!$Y$26="Alta",'Mapa final'!$AA$26="Leve"),CONCATENATE("R3C",'Mapa final'!$O$26),"")</f>
        <v/>
      </c>
      <c r="M18" s="82" t="str">
        <f>IF(AND('Mapa final'!$Y$27="Alta",'Mapa final'!$AA$27="Leve"),CONCATENATE("R3C",'Mapa final'!$O$27),"")</f>
        <v/>
      </c>
      <c r="N18" s="82" t="str">
        <f>IF(AND('Mapa final'!$Y$28="Alta",'Mapa final'!$AA$28="Leve"),CONCATENATE("R3C",'Mapa final'!$O$28),"")</f>
        <v/>
      </c>
      <c r="O18" s="83" t="str">
        <f>IF(AND('Mapa final'!$Y$29="Alta",'Mapa final'!$AA$29="Leve"),CONCATENATE("R3C",'Mapa final'!$O$29),"")</f>
        <v/>
      </c>
      <c r="P18" s="81" t="str">
        <f ca="1">IF(AND('Mapa final'!$Y$24="Alta",'Mapa final'!$AA$24="Menor"),CONCATENATE("R3C",'Mapa final'!$O$24),"")</f>
        <v/>
      </c>
      <c r="Q18" s="82" t="str">
        <f>IF(AND('Mapa final'!$Y$25="Alta",'Mapa final'!$AA$25="Menor"),CONCATENATE("R3C",'Mapa final'!$O$25),"")</f>
        <v/>
      </c>
      <c r="R18" s="82" t="str">
        <f>IF(AND('Mapa final'!$Y$26="Alta",'Mapa final'!$AA$26="Menor"),CONCATENATE("R3C",'Mapa final'!$O$26),"")</f>
        <v/>
      </c>
      <c r="S18" s="82" t="str">
        <f>IF(AND('Mapa final'!$Y$27="Alta",'Mapa final'!$AA$27="Menor"),CONCATENATE("R3C",'Mapa final'!$O$27),"")</f>
        <v/>
      </c>
      <c r="T18" s="82" t="str">
        <f>IF(AND('Mapa final'!$Y$28="Alta",'Mapa final'!$AA$28="Menor"),CONCATENATE("R3C",'Mapa final'!$O$28),"")</f>
        <v/>
      </c>
      <c r="U18" s="83" t="str">
        <f>IF(AND('Mapa final'!$Y$29="Alta",'Mapa final'!$AA$29="Menor"),CONCATENATE("R3C",'Mapa final'!$O$29),"")</f>
        <v/>
      </c>
      <c r="V18" s="66" t="str">
        <f ca="1">IF(AND('Mapa final'!$Y$24="Alta",'Mapa final'!$AA$24="Moderado"),CONCATENATE("R3C",'Mapa final'!$O$24),"")</f>
        <v/>
      </c>
      <c r="W18" s="67" t="str">
        <f>IF(AND('Mapa final'!$Y$25="Alta",'Mapa final'!$AA$25="Moderado"),CONCATENATE("R3C",'Mapa final'!$O$25),"")</f>
        <v/>
      </c>
      <c r="X18" s="67" t="str">
        <f>IF(AND('Mapa final'!$Y$26="Alta",'Mapa final'!$AA$26="Moderado"),CONCATENATE("R3C",'Mapa final'!$O$26),"")</f>
        <v/>
      </c>
      <c r="Y18" s="67" t="str">
        <f>IF(AND('Mapa final'!$Y$27="Alta",'Mapa final'!$AA$27="Moderado"),CONCATENATE("R3C",'Mapa final'!$O$27),"")</f>
        <v/>
      </c>
      <c r="Z18" s="67" t="str">
        <f>IF(AND('Mapa final'!$Y$28="Alta",'Mapa final'!$AA$28="Moderado"),CONCATENATE("R3C",'Mapa final'!$O$28),"")</f>
        <v/>
      </c>
      <c r="AA18" s="68" t="str">
        <f>IF(AND('Mapa final'!$Y$29="Alta",'Mapa final'!$AA$29="Moderado"),CONCATENATE("R3C",'Mapa final'!$O$29),"")</f>
        <v/>
      </c>
      <c r="AB18" s="66" t="str">
        <f ca="1">IF(AND('Mapa final'!$Y$24="Alta",'Mapa final'!$AA$24="Mayor"),CONCATENATE("R3C",'Mapa final'!$O$24),"")</f>
        <v/>
      </c>
      <c r="AC18" s="67" t="str">
        <f>IF(AND('Mapa final'!$Y$25="Alta",'Mapa final'!$AA$25="Mayor"),CONCATENATE("R3C",'Mapa final'!$O$25),"")</f>
        <v/>
      </c>
      <c r="AD18" s="67" t="str">
        <f>IF(AND('Mapa final'!$Y$26="Alta",'Mapa final'!$AA$26="Mayor"),CONCATENATE("R3C",'Mapa final'!$O$26),"")</f>
        <v/>
      </c>
      <c r="AE18" s="67" t="str">
        <f>IF(AND('Mapa final'!$Y$27="Alta",'Mapa final'!$AA$27="Mayor"),CONCATENATE("R3C",'Mapa final'!$O$27),"")</f>
        <v/>
      </c>
      <c r="AF18" s="67" t="str">
        <f>IF(AND('Mapa final'!$Y$28="Alta",'Mapa final'!$AA$28="Mayor"),CONCATENATE("R3C",'Mapa final'!$O$28),"")</f>
        <v/>
      </c>
      <c r="AG18" s="68" t="str">
        <f>IF(AND('Mapa final'!$Y$29="Alta",'Mapa final'!$AA$29="Mayor"),CONCATENATE("R3C",'Mapa final'!$O$29),"")</f>
        <v/>
      </c>
      <c r="AH18" s="69" t="str">
        <f ca="1">IF(AND('Mapa final'!$Y$24="Alta",'Mapa final'!$AA$24="Catastrófico"),CONCATENATE("R3C",'Mapa final'!$O$24),"")</f>
        <v/>
      </c>
      <c r="AI18" s="70" t="str">
        <f>IF(AND('Mapa final'!$Y$25="Alta",'Mapa final'!$AA$25="Catastrófico"),CONCATENATE("R3C",'Mapa final'!$O$25),"")</f>
        <v/>
      </c>
      <c r="AJ18" s="70" t="str">
        <f>IF(AND('Mapa final'!$Y$26="Alta",'Mapa final'!$AA$26="Catastrófico"),CONCATENATE("R3C",'Mapa final'!$O$26),"")</f>
        <v/>
      </c>
      <c r="AK18" s="70" t="str">
        <f>IF(AND('Mapa final'!$Y$27="Alta",'Mapa final'!$AA$27="Catastrófico"),CONCATENATE("R3C",'Mapa final'!$O$27),"")</f>
        <v/>
      </c>
      <c r="AL18" s="70" t="str">
        <f>IF(AND('Mapa final'!$Y$28="Alta",'Mapa final'!$AA$28="Catastrófico"),CONCATENATE("R3C",'Mapa final'!$O$28),"")</f>
        <v/>
      </c>
      <c r="AM18" s="71" t="str">
        <f>IF(AND('Mapa final'!$Y$29="Alta",'Mapa final'!$AA$29="Catastrófico"),CONCATENATE("R3C",'Mapa final'!$O$29),"")</f>
        <v/>
      </c>
      <c r="AN18" s="97"/>
      <c r="AO18" s="353"/>
      <c r="AP18" s="354"/>
      <c r="AQ18" s="354"/>
      <c r="AR18" s="354"/>
      <c r="AS18" s="354"/>
      <c r="AT18" s="355"/>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c r="A19" s="97"/>
      <c r="B19" s="264"/>
      <c r="C19" s="264"/>
      <c r="D19" s="265"/>
      <c r="E19" s="363"/>
      <c r="F19" s="362"/>
      <c r="G19" s="362"/>
      <c r="H19" s="362"/>
      <c r="I19" s="362"/>
      <c r="J19" s="81" t="str">
        <f ca="1">IF(AND('Mapa final'!$Y$30="Alta",'Mapa final'!$AA$30="Leve"),CONCATENATE("R4C",'Mapa final'!$O$30),"")</f>
        <v/>
      </c>
      <c r="K19" s="82" t="str">
        <f ca="1">IF(AND('Mapa final'!$Y$31="Alta",'Mapa final'!$AA$31="Leve"),CONCATENATE("R4C",'Mapa final'!$O$31),"")</f>
        <v/>
      </c>
      <c r="L19" s="82" t="str">
        <f>IF(AND('Mapa final'!$Y$32="Alta",'Mapa final'!$AA$32="Leve"),CONCATENATE("R4C",'Mapa final'!$O$32),"")</f>
        <v/>
      </c>
      <c r="M19" s="82" t="str">
        <f>IF(AND('Mapa final'!$Y$33="Alta",'Mapa final'!$AA$33="Leve"),CONCATENATE("R4C",'Mapa final'!$O$33),"")</f>
        <v/>
      </c>
      <c r="N19" s="82" t="str">
        <f>IF(AND('Mapa final'!$Y$34="Alta",'Mapa final'!$AA$34="Leve"),CONCATENATE("R4C",'Mapa final'!$O$34),"")</f>
        <v/>
      </c>
      <c r="O19" s="83" t="str">
        <f>IF(AND('Mapa final'!$Y$35="Alta",'Mapa final'!$AA$35="Leve"),CONCATENATE("R4C",'Mapa final'!$O$35),"")</f>
        <v/>
      </c>
      <c r="P19" s="81" t="str">
        <f ca="1">IF(AND('Mapa final'!$Y$30="Alta",'Mapa final'!$AA$30="Menor"),CONCATENATE("R4C",'Mapa final'!$O$30),"")</f>
        <v/>
      </c>
      <c r="Q19" s="82" t="str">
        <f ca="1">IF(AND('Mapa final'!$Y$31="Alta",'Mapa final'!$AA$31="Menor"),CONCATENATE("R4C",'Mapa final'!$O$31),"")</f>
        <v/>
      </c>
      <c r="R19" s="82" t="str">
        <f>IF(AND('Mapa final'!$Y$32="Alta",'Mapa final'!$AA$32="Menor"),CONCATENATE("R4C",'Mapa final'!$O$32),"")</f>
        <v/>
      </c>
      <c r="S19" s="82" t="str">
        <f>IF(AND('Mapa final'!$Y$33="Alta",'Mapa final'!$AA$33="Menor"),CONCATENATE("R4C",'Mapa final'!$O$33),"")</f>
        <v/>
      </c>
      <c r="T19" s="82" t="str">
        <f>IF(AND('Mapa final'!$Y$34="Alta",'Mapa final'!$AA$34="Menor"),CONCATENATE("R4C",'Mapa final'!$O$34),"")</f>
        <v/>
      </c>
      <c r="U19" s="83" t="str">
        <f>IF(AND('Mapa final'!$Y$35="Alta",'Mapa final'!$AA$35="Menor"),CONCATENATE("R4C",'Mapa final'!$O$35),"")</f>
        <v/>
      </c>
      <c r="V19" s="66" t="str">
        <f ca="1">IF(AND('Mapa final'!$Y$30="Alta",'Mapa final'!$AA$30="Moderado"),CONCATENATE("R4C",'Mapa final'!$O$30),"")</f>
        <v/>
      </c>
      <c r="W19" s="67" t="str">
        <f ca="1">IF(AND('Mapa final'!$Y$31="Alta",'Mapa final'!$AA$31="Moderado"),CONCATENATE("R4C",'Mapa final'!$O$31),"")</f>
        <v/>
      </c>
      <c r="X19" s="67" t="str">
        <f>IF(AND('Mapa final'!$Y$32="Alta",'Mapa final'!$AA$32="Moderado"),CONCATENATE("R4C",'Mapa final'!$O$32),"")</f>
        <v/>
      </c>
      <c r="Y19" s="67" t="str">
        <f>IF(AND('Mapa final'!$Y$33="Alta",'Mapa final'!$AA$33="Moderado"),CONCATENATE("R4C",'Mapa final'!$O$33),"")</f>
        <v/>
      </c>
      <c r="Z19" s="67" t="str">
        <f>IF(AND('Mapa final'!$Y$34="Alta",'Mapa final'!$AA$34="Moderado"),CONCATENATE("R4C",'Mapa final'!$O$34),"")</f>
        <v/>
      </c>
      <c r="AA19" s="68" t="str">
        <f>IF(AND('Mapa final'!$Y$35="Alta",'Mapa final'!$AA$35="Moderado"),CONCATENATE("R4C",'Mapa final'!$O$35),"")</f>
        <v/>
      </c>
      <c r="AB19" s="66" t="str">
        <f ca="1">IF(AND('Mapa final'!$Y$30="Alta",'Mapa final'!$AA$30="Mayor"),CONCATENATE("R4C",'Mapa final'!$O$30),"")</f>
        <v/>
      </c>
      <c r="AC19" s="67" t="str">
        <f ca="1">IF(AND('Mapa final'!$Y$31="Alta",'Mapa final'!$AA$31="Mayor"),CONCATENATE("R4C",'Mapa final'!$O$31),"")</f>
        <v/>
      </c>
      <c r="AD19" s="67" t="str">
        <f>IF(AND('Mapa final'!$Y$32="Alta",'Mapa final'!$AA$32="Mayor"),CONCATENATE("R4C",'Mapa final'!$O$32),"")</f>
        <v/>
      </c>
      <c r="AE19" s="67" t="str">
        <f>IF(AND('Mapa final'!$Y$33="Alta",'Mapa final'!$AA$33="Mayor"),CONCATENATE("R4C",'Mapa final'!$O$33),"")</f>
        <v/>
      </c>
      <c r="AF19" s="67" t="str">
        <f>IF(AND('Mapa final'!$Y$34="Alta",'Mapa final'!$AA$34="Mayor"),CONCATENATE("R4C",'Mapa final'!$O$34),"")</f>
        <v/>
      </c>
      <c r="AG19" s="68" t="str">
        <f>IF(AND('Mapa final'!$Y$35="Alta",'Mapa final'!$AA$35="Mayor"),CONCATENATE("R4C",'Mapa final'!$O$35),"")</f>
        <v/>
      </c>
      <c r="AH19" s="69" t="str">
        <f ca="1">IF(AND('Mapa final'!$Y$30="Alta",'Mapa final'!$AA$30="Catastrófico"),CONCATENATE("R4C",'Mapa final'!$O$30),"")</f>
        <v/>
      </c>
      <c r="AI19" s="70" t="str">
        <f ca="1">IF(AND('Mapa final'!$Y$31="Alta",'Mapa final'!$AA$31="Catastrófico"),CONCATENATE("R4C",'Mapa final'!$O$31),"")</f>
        <v/>
      </c>
      <c r="AJ19" s="70" t="str">
        <f>IF(AND('Mapa final'!$Y$32="Alta",'Mapa final'!$AA$32="Catastrófico"),CONCATENATE("R4C",'Mapa final'!$O$32),"")</f>
        <v/>
      </c>
      <c r="AK19" s="70" t="str">
        <f>IF(AND('Mapa final'!$Y$33="Alta",'Mapa final'!$AA$33="Catastrófico"),CONCATENATE("R4C",'Mapa final'!$O$33),"")</f>
        <v/>
      </c>
      <c r="AL19" s="70" t="str">
        <f>IF(AND('Mapa final'!$Y$34="Alta",'Mapa final'!$AA$34="Catastrófico"),CONCATENATE("R4C",'Mapa final'!$O$34),"")</f>
        <v/>
      </c>
      <c r="AM19" s="71" t="str">
        <f>IF(AND('Mapa final'!$Y$35="Alta",'Mapa final'!$AA$35="Catastrófico"),CONCATENATE("R4C",'Mapa final'!$O$35),"")</f>
        <v/>
      </c>
      <c r="AN19" s="97"/>
      <c r="AO19" s="353"/>
      <c r="AP19" s="354"/>
      <c r="AQ19" s="354"/>
      <c r="AR19" s="354"/>
      <c r="AS19" s="354"/>
      <c r="AT19" s="355"/>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c r="A20" s="97"/>
      <c r="B20" s="264"/>
      <c r="C20" s="264"/>
      <c r="D20" s="265"/>
      <c r="E20" s="363"/>
      <c r="F20" s="362"/>
      <c r="G20" s="362"/>
      <c r="H20" s="362"/>
      <c r="I20" s="362"/>
      <c r="J20" s="81" t="str">
        <f>IF(AND('Mapa final'!$Y$36="Alta",'Mapa final'!$AA$36="Leve"),CONCATENATE("R5C",'Mapa final'!$O$36),"")</f>
        <v/>
      </c>
      <c r="K20" s="82" t="str">
        <f>IF(AND('Mapa final'!$Y$37="Alta",'Mapa final'!$AA$37="Leve"),CONCATENATE("R5C",'Mapa final'!$O$37),"")</f>
        <v/>
      </c>
      <c r="L20" s="82" t="str">
        <f>IF(AND('Mapa final'!$Y$38="Alta",'Mapa final'!$AA$38="Leve"),CONCATENATE("R5C",'Mapa final'!$O$38),"")</f>
        <v/>
      </c>
      <c r="M20" s="82" t="str">
        <f>IF(AND('Mapa final'!$Y$39="Alta",'Mapa final'!$AA$39="Leve"),CONCATENATE("R5C",'Mapa final'!$O$39),"")</f>
        <v/>
      </c>
      <c r="N20" s="82" t="str">
        <f>IF(AND('Mapa final'!$Y$40="Alta",'Mapa final'!$AA$40="Leve"),CONCATENATE("R5C",'Mapa final'!$O$40),"")</f>
        <v/>
      </c>
      <c r="O20" s="83" t="str">
        <f>IF(AND('Mapa final'!$Y$41="Alta",'Mapa final'!$AA$41="Leve"),CONCATENATE("R5C",'Mapa final'!$O$41),"")</f>
        <v/>
      </c>
      <c r="P20" s="81" t="str">
        <f>IF(AND('Mapa final'!$Y$36="Alta",'Mapa final'!$AA$36="Menor"),CONCATENATE("R5C",'Mapa final'!$O$36),"")</f>
        <v/>
      </c>
      <c r="Q20" s="82" t="str">
        <f>IF(AND('Mapa final'!$Y$37="Alta",'Mapa final'!$AA$37="Menor"),CONCATENATE("R5C",'Mapa final'!$O$37),"")</f>
        <v/>
      </c>
      <c r="R20" s="82" t="str">
        <f>IF(AND('Mapa final'!$Y$38="Alta",'Mapa final'!$AA$38="Menor"),CONCATENATE("R5C",'Mapa final'!$O$38),"")</f>
        <v/>
      </c>
      <c r="S20" s="82" t="str">
        <f>IF(AND('Mapa final'!$Y$39="Alta",'Mapa final'!$AA$39="Menor"),CONCATENATE("R5C",'Mapa final'!$O$39),"")</f>
        <v/>
      </c>
      <c r="T20" s="82" t="str">
        <f>IF(AND('Mapa final'!$Y$40="Alta",'Mapa final'!$AA$40="Menor"),CONCATENATE("R5C",'Mapa final'!$O$40),"")</f>
        <v/>
      </c>
      <c r="U20" s="83" t="str">
        <f>IF(AND('Mapa final'!$Y$41="Alta",'Mapa final'!$AA$41="Menor"),CONCATENATE("R5C",'Mapa final'!$O$41),"")</f>
        <v/>
      </c>
      <c r="V20" s="66" t="str">
        <f>IF(AND('Mapa final'!$Y$36="Alta",'Mapa final'!$AA$36="Moderado"),CONCATENATE("R5C",'Mapa final'!$O$36),"")</f>
        <v/>
      </c>
      <c r="W20" s="67" t="str">
        <f>IF(AND('Mapa final'!$Y$37="Alta",'Mapa final'!$AA$37="Moderado"),CONCATENATE("R5C",'Mapa final'!$O$37),"")</f>
        <v/>
      </c>
      <c r="X20" s="67" t="str">
        <f>IF(AND('Mapa final'!$Y$38="Alta",'Mapa final'!$AA$38="Moderado"),CONCATENATE("R5C",'Mapa final'!$O$38),"")</f>
        <v/>
      </c>
      <c r="Y20" s="67" t="str">
        <f>IF(AND('Mapa final'!$Y$39="Alta",'Mapa final'!$AA$39="Moderado"),CONCATENATE("R5C",'Mapa final'!$O$39),"")</f>
        <v/>
      </c>
      <c r="Z20" s="67" t="str">
        <f>IF(AND('Mapa final'!$Y$40="Alta",'Mapa final'!$AA$40="Moderado"),CONCATENATE("R5C",'Mapa final'!$O$40),"")</f>
        <v/>
      </c>
      <c r="AA20" s="68" t="str">
        <f>IF(AND('Mapa final'!$Y$41="Alta",'Mapa final'!$AA$41="Moderado"),CONCATENATE("R5C",'Mapa final'!$O$41),"")</f>
        <v/>
      </c>
      <c r="AB20" s="66" t="str">
        <f>IF(AND('Mapa final'!$Y$36="Alta",'Mapa final'!$AA$36="Mayor"),CONCATENATE("R5C",'Mapa final'!$O$36),"")</f>
        <v/>
      </c>
      <c r="AC20" s="67" t="str">
        <f>IF(AND('Mapa final'!$Y$37="Alta",'Mapa final'!$AA$37="Mayor"),CONCATENATE("R5C",'Mapa final'!$O$37),"")</f>
        <v/>
      </c>
      <c r="AD20" s="67" t="str">
        <f>IF(AND('Mapa final'!$Y$38="Alta",'Mapa final'!$AA$38="Mayor"),CONCATENATE("R5C",'Mapa final'!$O$38),"")</f>
        <v/>
      </c>
      <c r="AE20" s="67" t="str">
        <f>IF(AND('Mapa final'!$Y$39="Alta",'Mapa final'!$AA$39="Mayor"),CONCATENATE("R5C",'Mapa final'!$O$39),"")</f>
        <v/>
      </c>
      <c r="AF20" s="67" t="str">
        <f>IF(AND('Mapa final'!$Y$40="Alta",'Mapa final'!$AA$40="Mayor"),CONCATENATE("R5C",'Mapa final'!$O$40),"")</f>
        <v/>
      </c>
      <c r="AG20" s="68" t="str">
        <f>IF(AND('Mapa final'!$Y$41="Alta",'Mapa final'!$AA$41="Mayor"),CONCATENATE("R5C",'Mapa final'!$O$41),"")</f>
        <v/>
      </c>
      <c r="AH20" s="69" t="str">
        <f>IF(AND('Mapa final'!$Y$36="Alta",'Mapa final'!$AA$36="Catastrófico"),CONCATENATE("R5C",'Mapa final'!$O$36),"")</f>
        <v/>
      </c>
      <c r="AI20" s="70" t="str">
        <f>IF(AND('Mapa final'!$Y$37="Alta",'Mapa final'!$AA$37="Catastrófico"),CONCATENATE("R5C",'Mapa final'!$O$37),"")</f>
        <v/>
      </c>
      <c r="AJ20" s="70" t="str">
        <f>IF(AND('Mapa final'!$Y$38="Alta",'Mapa final'!$AA$38="Catastrófico"),CONCATENATE("R5C",'Mapa final'!$O$38),"")</f>
        <v/>
      </c>
      <c r="AK20" s="70" t="str">
        <f>IF(AND('Mapa final'!$Y$39="Alta",'Mapa final'!$AA$39="Catastrófico"),CONCATENATE("R5C",'Mapa final'!$O$39),"")</f>
        <v/>
      </c>
      <c r="AL20" s="70" t="str">
        <f>IF(AND('Mapa final'!$Y$40="Alta",'Mapa final'!$AA$40="Catastrófico"),CONCATENATE("R5C",'Mapa final'!$O$40),"")</f>
        <v/>
      </c>
      <c r="AM20" s="71" t="str">
        <f>IF(AND('Mapa final'!$Y$41="Alta",'Mapa final'!$AA$41="Catastrófico"),CONCATENATE("R5C",'Mapa final'!$O$41),"")</f>
        <v/>
      </c>
      <c r="AN20" s="97"/>
      <c r="AO20" s="353"/>
      <c r="AP20" s="354"/>
      <c r="AQ20" s="354"/>
      <c r="AR20" s="354"/>
      <c r="AS20" s="354"/>
      <c r="AT20" s="355"/>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c r="A21" s="97"/>
      <c r="B21" s="264"/>
      <c r="C21" s="264"/>
      <c r="D21" s="265"/>
      <c r="E21" s="363"/>
      <c r="F21" s="362"/>
      <c r="G21" s="362"/>
      <c r="H21" s="362"/>
      <c r="I21" s="362"/>
      <c r="J21" s="81" t="str">
        <f>IF(AND('Mapa final'!$Y$42="Alta",'Mapa final'!$AA$42="Leve"),CONCATENATE("R6C",'Mapa final'!$O$42),"")</f>
        <v/>
      </c>
      <c r="K21" s="82" t="str">
        <f>IF(AND('Mapa final'!$Y$43="Alta",'Mapa final'!$AA$43="Leve"),CONCATENATE("R6C",'Mapa final'!$O$43),"")</f>
        <v/>
      </c>
      <c r="L21" s="82" t="str">
        <f>IF(AND('Mapa final'!$Y$44="Alta",'Mapa final'!$AA$44="Leve"),CONCATENATE("R6C",'Mapa final'!$O$44),"")</f>
        <v/>
      </c>
      <c r="M21" s="82" t="str">
        <f>IF(AND('Mapa final'!$Y$45="Alta",'Mapa final'!$AA$45="Leve"),CONCATENATE("R6C",'Mapa final'!$O$45),"")</f>
        <v/>
      </c>
      <c r="N21" s="82" t="str">
        <f>IF(AND('Mapa final'!$Y$46="Alta",'Mapa final'!$AA$46="Leve"),CONCATENATE("R6C",'Mapa final'!$O$46),"")</f>
        <v/>
      </c>
      <c r="O21" s="83" t="str">
        <f>IF(AND('Mapa final'!$Y$47="Alta",'Mapa final'!$AA$47="Leve"),CONCATENATE("R6C",'Mapa final'!$O$47),"")</f>
        <v/>
      </c>
      <c r="P21" s="81" t="str">
        <f>IF(AND('Mapa final'!$Y$42="Alta",'Mapa final'!$AA$42="Menor"),CONCATENATE("R6C",'Mapa final'!$O$42),"")</f>
        <v/>
      </c>
      <c r="Q21" s="82" t="str">
        <f>IF(AND('Mapa final'!$Y$43="Alta",'Mapa final'!$AA$43="Menor"),CONCATENATE("R6C",'Mapa final'!$O$43),"")</f>
        <v/>
      </c>
      <c r="R21" s="82" t="str">
        <f>IF(AND('Mapa final'!$Y$44="Alta",'Mapa final'!$AA$44="Menor"),CONCATENATE("R6C",'Mapa final'!$O$44),"")</f>
        <v/>
      </c>
      <c r="S21" s="82" t="str">
        <f>IF(AND('Mapa final'!$Y$45="Alta",'Mapa final'!$AA$45="Menor"),CONCATENATE("R6C",'Mapa final'!$O$45),"")</f>
        <v/>
      </c>
      <c r="T21" s="82" t="str">
        <f>IF(AND('Mapa final'!$Y$46="Alta",'Mapa final'!$AA$46="Menor"),CONCATENATE("R6C",'Mapa final'!$O$46),"")</f>
        <v/>
      </c>
      <c r="U21" s="83" t="str">
        <f>IF(AND('Mapa final'!$Y$47="Alta",'Mapa final'!$AA$47="Menor"),CONCATENATE("R6C",'Mapa final'!$O$47),"")</f>
        <v/>
      </c>
      <c r="V21" s="66" t="str">
        <f>IF(AND('Mapa final'!$Y$42="Alta",'Mapa final'!$AA$42="Moderado"),CONCATENATE("R6C",'Mapa final'!$O$42),"")</f>
        <v/>
      </c>
      <c r="W21" s="67" t="str">
        <f>IF(AND('Mapa final'!$Y$43="Alta",'Mapa final'!$AA$43="Moderado"),CONCATENATE("R6C",'Mapa final'!$O$43),"")</f>
        <v/>
      </c>
      <c r="X21" s="67" t="str">
        <f>IF(AND('Mapa final'!$Y$44="Alta",'Mapa final'!$AA$44="Moderado"),CONCATENATE("R6C",'Mapa final'!$O$44),"")</f>
        <v/>
      </c>
      <c r="Y21" s="67" t="str">
        <f>IF(AND('Mapa final'!$Y$45="Alta",'Mapa final'!$AA$45="Moderado"),CONCATENATE("R6C",'Mapa final'!$O$45),"")</f>
        <v/>
      </c>
      <c r="Z21" s="67" t="str">
        <f>IF(AND('Mapa final'!$Y$46="Alta",'Mapa final'!$AA$46="Moderado"),CONCATENATE("R6C",'Mapa final'!$O$46),"")</f>
        <v/>
      </c>
      <c r="AA21" s="68" t="str">
        <f>IF(AND('Mapa final'!$Y$47="Alta",'Mapa final'!$AA$47="Moderado"),CONCATENATE("R6C",'Mapa final'!$O$47),"")</f>
        <v/>
      </c>
      <c r="AB21" s="66" t="str">
        <f>IF(AND('Mapa final'!$Y$42="Alta",'Mapa final'!$AA$42="Mayor"),CONCATENATE("R6C",'Mapa final'!$O$42),"")</f>
        <v/>
      </c>
      <c r="AC21" s="67" t="str">
        <f>IF(AND('Mapa final'!$Y$43="Alta",'Mapa final'!$AA$43="Mayor"),CONCATENATE("R6C",'Mapa final'!$O$43),"")</f>
        <v/>
      </c>
      <c r="AD21" s="67" t="str">
        <f>IF(AND('Mapa final'!$Y$44="Alta",'Mapa final'!$AA$44="Mayor"),CONCATENATE("R6C",'Mapa final'!$O$44),"")</f>
        <v/>
      </c>
      <c r="AE21" s="67" t="str">
        <f>IF(AND('Mapa final'!$Y$45="Alta",'Mapa final'!$AA$45="Mayor"),CONCATENATE("R6C",'Mapa final'!$O$45),"")</f>
        <v/>
      </c>
      <c r="AF21" s="67" t="str">
        <f>IF(AND('Mapa final'!$Y$46="Alta",'Mapa final'!$AA$46="Mayor"),CONCATENATE("R6C",'Mapa final'!$O$46),"")</f>
        <v/>
      </c>
      <c r="AG21" s="68" t="str">
        <f>IF(AND('Mapa final'!$Y$47="Alta",'Mapa final'!$AA$47="Mayor"),CONCATENATE("R6C",'Mapa final'!$O$47),"")</f>
        <v/>
      </c>
      <c r="AH21" s="69" t="str">
        <f>IF(AND('Mapa final'!$Y$42="Alta",'Mapa final'!$AA$42="Catastrófico"),CONCATENATE("R6C",'Mapa final'!$O$42),"")</f>
        <v/>
      </c>
      <c r="AI21" s="70" t="str">
        <f>IF(AND('Mapa final'!$Y$43="Alta",'Mapa final'!$AA$43="Catastrófico"),CONCATENATE("R6C",'Mapa final'!$O$43),"")</f>
        <v/>
      </c>
      <c r="AJ21" s="70" t="str">
        <f>IF(AND('Mapa final'!$Y$44="Alta",'Mapa final'!$AA$44="Catastrófico"),CONCATENATE("R6C",'Mapa final'!$O$44),"")</f>
        <v/>
      </c>
      <c r="AK21" s="70" t="str">
        <f>IF(AND('Mapa final'!$Y$45="Alta",'Mapa final'!$AA$45="Catastrófico"),CONCATENATE("R6C",'Mapa final'!$O$45),"")</f>
        <v/>
      </c>
      <c r="AL21" s="70" t="str">
        <f>IF(AND('Mapa final'!$Y$46="Alta",'Mapa final'!$AA$46="Catastrófico"),CONCATENATE("R6C",'Mapa final'!$O$46),"")</f>
        <v/>
      </c>
      <c r="AM21" s="71" t="str">
        <f>IF(AND('Mapa final'!$Y$47="Alta",'Mapa final'!$AA$47="Catastrófico"),CONCATENATE("R6C",'Mapa final'!$O$47),"")</f>
        <v/>
      </c>
      <c r="AN21" s="97"/>
      <c r="AO21" s="353"/>
      <c r="AP21" s="354"/>
      <c r="AQ21" s="354"/>
      <c r="AR21" s="354"/>
      <c r="AS21" s="354"/>
      <c r="AT21" s="355"/>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c r="A22" s="97"/>
      <c r="B22" s="264"/>
      <c r="C22" s="264"/>
      <c r="D22" s="265"/>
      <c r="E22" s="363"/>
      <c r="F22" s="362"/>
      <c r="G22" s="362"/>
      <c r="H22" s="362"/>
      <c r="I22" s="362"/>
      <c r="J22" s="81" t="str">
        <f>IF(AND('Mapa final'!$Y$48="Alta",'Mapa final'!$AA$48="Leve"),CONCATENATE("R7C",'Mapa final'!$O$48),"")</f>
        <v/>
      </c>
      <c r="K22" s="82" t="str">
        <f>IF(AND('Mapa final'!$Y$49="Alta",'Mapa final'!$AA$49="Leve"),CONCATENATE("R7C",'Mapa final'!$O$49),"")</f>
        <v/>
      </c>
      <c r="L22" s="82" t="str">
        <f>IF(AND('Mapa final'!$Y$50="Alta",'Mapa final'!$AA$50="Leve"),CONCATENATE("R7C",'Mapa final'!$O$50),"")</f>
        <v/>
      </c>
      <c r="M22" s="82" t="str">
        <f>IF(AND('Mapa final'!$Y$51="Alta",'Mapa final'!$AA$51="Leve"),CONCATENATE("R7C",'Mapa final'!$O$51),"")</f>
        <v/>
      </c>
      <c r="N22" s="82" t="str">
        <f>IF(AND('Mapa final'!$Y$52="Alta",'Mapa final'!$AA$52="Leve"),CONCATENATE("R7C",'Mapa final'!$O$52),"")</f>
        <v/>
      </c>
      <c r="O22" s="83" t="str">
        <f>IF(AND('Mapa final'!$Y$53="Alta",'Mapa final'!$AA$53="Leve"),CONCATENATE("R7C",'Mapa final'!$O$53),"")</f>
        <v/>
      </c>
      <c r="P22" s="81" t="str">
        <f>IF(AND('Mapa final'!$Y$48="Alta",'Mapa final'!$AA$48="Menor"),CONCATENATE("R7C",'Mapa final'!$O$48),"")</f>
        <v/>
      </c>
      <c r="Q22" s="82" t="str">
        <f>IF(AND('Mapa final'!$Y$49="Alta",'Mapa final'!$AA$49="Menor"),CONCATENATE("R7C",'Mapa final'!$O$49),"")</f>
        <v/>
      </c>
      <c r="R22" s="82" t="str">
        <f>IF(AND('Mapa final'!$Y$50="Alta",'Mapa final'!$AA$50="Menor"),CONCATENATE("R7C",'Mapa final'!$O$50),"")</f>
        <v/>
      </c>
      <c r="S22" s="82" t="str">
        <f>IF(AND('Mapa final'!$Y$51="Alta",'Mapa final'!$AA$51="Menor"),CONCATENATE("R7C",'Mapa final'!$O$51),"")</f>
        <v/>
      </c>
      <c r="T22" s="82" t="str">
        <f>IF(AND('Mapa final'!$Y$52="Alta",'Mapa final'!$AA$52="Menor"),CONCATENATE("R7C",'Mapa final'!$O$52),"")</f>
        <v/>
      </c>
      <c r="U22" s="83" t="str">
        <f>IF(AND('Mapa final'!$Y$53="Alta",'Mapa final'!$AA$53="Menor"),CONCATENATE("R7C",'Mapa final'!$O$53),"")</f>
        <v/>
      </c>
      <c r="V22" s="66" t="str">
        <f>IF(AND('Mapa final'!$Y$48="Alta",'Mapa final'!$AA$48="Moderado"),CONCATENATE("R7C",'Mapa final'!$O$48),"")</f>
        <v/>
      </c>
      <c r="W22" s="67" t="str">
        <f>IF(AND('Mapa final'!$Y$49="Alta",'Mapa final'!$AA$49="Moderado"),CONCATENATE("R7C",'Mapa final'!$O$49),"")</f>
        <v/>
      </c>
      <c r="X22" s="67" t="str">
        <f>IF(AND('Mapa final'!$Y$50="Alta",'Mapa final'!$AA$50="Moderado"),CONCATENATE("R7C",'Mapa final'!$O$50),"")</f>
        <v/>
      </c>
      <c r="Y22" s="67" t="str">
        <f>IF(AND('Mapa final'!$Y$51="Alta",'Mapa final'!$AA$51="Moderado"),CONCATENATE("R7C",'Mapa final'!$O$51),"")</f>
        <v/>
      </c>
      <c r="Z22" s="67" t="str">
        <f>IF(AND('Mapa final'!$Y$52="Alta",'Mapa final'!$AA$52="Moderado"),CONCATENATE("R7C",'Mapa final'!$O$52),"")</f>
        <v/>
      </c>
      <c r="AA22" s="68" t="str">
        <f>IF(AND('Mapa final'!$Y$53="Alta",'Mapa final'!$AA$53="Moderado"),CONCATENATE("R7C",'Mapa final'!$O$53),"")</f>
        <v/>
      </c>
      <c r="AB22" s="66" t="str">
        <f>IF(AND('Mapa final'!$Y$48="Alta",'Mapa final'!$AA$48="Mayor"),CONCATENATE("R7C",'Mapa final'!$O$48),"")</f>
        <v/>
      </c>
      <c r="AC22" s="67" t="str">
        <f>IF(AND('Mapa final'!$Y$49="Alta",'Mapa final'!$AA$49="Mayor"),CONCATENATE("R7C",'Mapa final'!$O$49),"")</f>
        <v/>
      </c>
      <c r="AD22" s="67" t="str">
        <f>IF(AND('Mapa final'!$Y$50="Alta",'Mapa final'!$AA$50="Mayor"),CONCATENATE("R7C",'Mapa final'!$O$50),"")</f>
        <v/>
      </c>
      <c r="AE22" s="67" t="str">
        <f>IF(AND('Mapa final'!$Y$51="Alta",'Mapa final'!$AA$51="Mayor"),CONCATENATE("R7C",'Mapa final'!$O$51),"")</f>
        <v/>
      </c>
      <c r="AF22" s="67" t="str">
        <f>IF(AND('Mapa final'!$Y$52="Alta",'Mapa final'!$AA$52="Mayor"),CONCATENATE("R7C",'Mapa final'!$O$52),"")</f>
        <v/>
      </c>
      <c r="AG22" s="68" t="str">
        <f>IF(AND('Mapa final'!$Y$53="Alta",'Mapa final'!$AA$53="Mayor"),CONCATENATE("R7C",'Mapa final'!$O$53),"")</f>
        <v/>
      </c>
      <c r="AH22" s="69" t="str">
        <f>IF(AND('Mapa final'!$Y$48="Alta",'Mapa final'!$AA$48="Catastrófico"),CONCATENATE("R7C",'Mapa final'!$O$48),"")</f>
        <v/>
      </c>
      <c r="AI22" s="70" t="str">
        <f>IF(AND('Mapa final'!$Y$49="Alta",'Mapa final'!$AA$49="Catastrófico"),CONCATENATE("R7C",'Mapa final'!$O$49),"")</f>
        <v/>
      </c>
      <c r="AJ22" s="70" t="str">
        <f>IF(AND('Mapa final'!$Y$50="Alta",'Mapa final'!$AA$50="Catastrófico"),CONCATENATE("R7C",'Mapa final'!$O$50),"")</f>
        <v/>
      </c>
      <c r="AK22" s="70" t="str">
        <f>IF(AND('Mapa final'!$Y$51="Alta",'Mapa final'!$AA$51="Catastrófico"),CONCATENATE("R7C",'Mapa final'!$O$51),"")</f>
        <v/>
      </c>
      <c r="AL22" s="70" t="str">
        <f>IF(AND('Mapa final'!$Y$52="Alta",'Mapa final'!$AA$52="Catastrófico"),CONCATENATE("R7C",'Mapa final'!$O$52),"")</f>
        <v/>
      </c>
      <c r="AM22" s="71" t="str">
        <f>IF(AND('Mapa final'!$Y$53="Alta",'Mapa final'!$AA$53="Catastrófico"),CONCATENATE("R7C",'Mapa final'!$O$53),"")</f>
        <v/>
      </c>
      <c r="AN22" s="97"/>
      <c r="AO22" s="353"/>
      <c r="AP22" s="354"/>
      <c r="AQ22" s="354"/>
      <c r="AR22" s="354"/>
      <c r="AS22" s="354"/>
      <c r="AT22" s="35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c r="A23" s="97"/>
      <c r="B23" s="264"/>
      <c r="C23" s="264"/>
      <c r="D23" s="265"/>
      <c r="E23" s="363"/>
      <c r="F23" s="362"/>
      <c r="G23" s="362"/>
      <c r="H23" s="362"/>
      <c r="I23" s="362"/>
      <c r="J23" s="81" t="str">
        <f>IF(AND('Mapa final'!$Y$54="Alta",'Mapa final'!$AA$54="Leve"),CONCATENATE("R8C",'Mapa final'!$O$54),"")</f>
        <v/>
      </c>
      <c r="K23" s="82" t="str">
        <f>IF(AND('Mapa final'!$Y$55="Alta",'Mapa final'!$AA$55="Leve"),CONCATENATE("R8C",'Mapa final'!$O$55),"")</f>
        <v/>
      </c>
      <c r="L23" s="82" t="str">
        <f>IF(AND('Mapa final'!$Y$56="Alta",'Mapa final'!$AA$56="Leve"),CONCATENATE("R8C",'Mapa final'!$O$56),"")</f>
        <v/>
      </c>
      <c r="M23" s="82" t="str">
        <f>IF(AND('Mapa final'!$Y$57="Alta",'Mapa final'!$AA$57="Leve"),CONCATENATE("R8C",'Mapa final'!$O$57),"")</f>
        <v/>
      </c>
      <c r="N23" s="82" t="str">
        <f>IF(AND('Mapa final'!$Y$58="Alta",'Mapa final'!$AA$58="Leve"),CONCATENATE("R8C",'Mapa final'!$O$58),"")</f>
        <v/>
      </c>
      <c r="O23" s="83" t="str">
        <f>IF(AND('Mapa final'!$Y$59="Alta",'Mapa final'!$AA$59="Leve"),CONCATENATE("R8C",'Mapa final'!$O$59),"")</f>
        <v/>
      </c>
      <c r="P23" s="81" t="str">
        <f>IF(AND('Mapa final'!$Y$54="Alta",'Mapa final'!$AA$54="Menor"),CONCATENATE("R8C",'Mapa final'!$O$54),"")</f>
        <v/>
      </c>
      <c r="Q23" s="82" t="str">
        <f>IF(AND('Mapa final'!$Y$55="Alta",'Mapa final'!$AA$55="Menor"),CONCATENATE("R8C",'Mapa final'!$O$55),"")</f>
        <v/>
      </c>
      <c r="R23" s="82" t="str">
        <f>IF(AND('Mapa final'!$Y$56="Alta",'Mapa final'!$AA$56="Menor"),CONCATENATE("R8C",'Mapa final'!$O$56),"")</f>
        <v/>
      </c>
      <c r="S23" s="82" t="str">
        <f>IF(AND('Mapa final'!$Y$57="Alta",'Mapa final'!$AA$57="Menor"),CONCATENATE("R8C",'Mapa final'!$O$57),"")</f>
        <v/>
      </c>
      <c r="T23" s="82" t="str">
        <f>IF(AND('Mapa final'!$Y$58="Alta",'Mapa final'!$AA$58="Menor"),CONCATENATE("R8C",'Mapa final'!$O$58),"")</f>
        <v/>
      </c>
      <c r="U23" s="83" t="str">
        <f>IF(AND('Mapa final'!$Y$59="Alta",'Mapa final'!$AA$59="Menor"),CONCATENATE("R8C",'Mapa final'!$O$59),"")</f>
        <v/>
      </c>
      <c r="V23" s="66" t="str">
        <f>IF(AND('Mapa final'!$Y$54="Alta",'Mapa final'!$AA$54="Moderado"),CONCATENATE("R8C",'Mapa final'!$O$54),"")</f>
        <v/>
      </c>
      <c r="W23" s="67" t="str">
        <f>IF(AND('Mapa final'!$Y$55="Alta",'Mapa final'!$AA$55="Moderado"),CONCATENATE("R8C",'Mapa final'!$O$55),"")</f>
        <v/>
      </c>
      <c r="X23" s="67" t="str">
        <f>IF(AND('Mapa final'!$Y$56="Alta",'Mapa final'!$AA$56="Moderado"),CONCATENATE("R8C",'Mapa final'!$O$56),"")</f>
        <v/>
      </c>
      <c r="Y23" s="67" t="str">
        <f>IF(AND('Mapa final'!$Y$57="Alta",'Mapa final'!$AA$57="Moderado"),CONCATENATE("R8C",'Mapa final'!$O$57),"")</f>
        <v/>
      </c>
      <c r="Z23" s="67" t="str">
        <f>IF(AND('Mapa final'!$Y$58="Alta",'Mapa final'!$AA$58="Moderado"),CONCATENATE("R8C",'Mapa final'!$O$58),"")</f>
        <v/>
      </c>
      <c r="AA23" s="68" t="str">
        <f>IF(AND('Mapa final'!$Y$59="Alta",'Mapa final'!$AA$59="Moderado"),CONCATENATE("R8C",'Mapa final'!$O$59),"")</f>
        <v/>
      </c>
      <c r="AB23" s="66" t="str">
        <f>IF(AND('Mapa final'!$Y$54="Alta",'Mapa final'!$AA$54="Mayor"),CONCATENATE("R8C",'Mapa final'!$O$54),"")</f>
        <v/>
      </c>
      <c r="AC23" s="67" t="str">
        <f>IF(AND('Mapa final'!$Y$55="Alta",'Mapa final'!$AA$55="Mayor"),CONCATENATE("R8C",'Mapa final'!$O$55),"")</f>
        <v/>
      </c>
      <c r="AD23" s="67" t="str">
        <f>IF(AND('Mapa final'!$Y$56="Alta",'Mapa final'!$AA$56="Mayor"),CONCATENATE("R8C",'Mapa final'!$O$56),"")</f>
        <v/>
      </c>
      <c r="AE23" s="67" t="str">
        <f>IF(AND('Mapa final'!$Y$57="Alta",'Mapa final'!$AA$57="Mayor"),CONCATENATE("R8C",'Mapa final'!$O$57),"")</f>
        <v/>
      </c>
      <c r="AF23" s="67" t="str">
        <f>IF(AND('Mapa final'!$Y$58="Alta",'Mapa final'!$AA$58="Mayor"),CONCATENATE("R8C",'Mapa final'!$O$58),"")</f>
        <v/>
      </c>
      <c r="AG23" s="68" t="str">
        <f>IF(AND('Mapa final'!$Y$59="Alta",'Mapa final'!$AA$59="Mayor"),CONCATENATE("R8C",'Mapa final'!$O$59),"")</f>
        <v/>
      </c>
      <c r="AH23" s="69" t="str">
        <f>IF(AND('Mapa final'!$Y$54="Alta",'Mapa final'!$AA$54="Catastrófico"),CONCATENATE("R8C",'Mapa final'!$O$54),"")</f>
        <v/>
      </c>
      <c r="AI23" s="70" t="str">
        <f>IF(AND('Mapa final'!$Y$55="Alta",'Mapa final'!$AA$55="Catastrófico"),CONCATENATE("R8C",'Mapa final'!$O$55),"")</f>
        <v/>
      </c>
      <c r="AJ23" s="70" t="str">
        <f>IF(AND('Mapa final'!$Y$56="Alta",'Mapa final'!$AA$56="Catastrófico"),CONCATENATE("R8C",'Mapa final'!$O$56),"")</f>
        <v/>
      </c>
      <c r="AK23" s="70" t="str">
        <f>IF(AND('Mapa final'!$Y$57="Alta",'Mapa final'!$AA$57="Catastrófico"),CONCATENATE("R8C",'Mapa final'!$O$57),"")</f>
        <v/>
      </c>
      <c r="AL23" s="70" t="str">
        <f>IF(AND('Mapa final'!$Y$58="Alta",'Mapa final'!$AA$58="Catastrófico"),CONCATENATE("R8C",'Mapa final'!$O$58),"")</f>
        <v/>
      </c>
      <c r="AM23" s="71" t="str">
        <f>IF(AND('Mapa final'!$Y$59="Alta",'Mapa final'!$AA$59="Catastrófico"),CONCATENATE("R8C",'Mapa final'!$O$59),"")</f>
        <v/>
      </c>
      <c r="AN23" s="97"/>
      <c r="AO23" s="353"/>
      <c r="AP23" s="354"/>
      <c r="AQ23" s="354"/>
      <c r="AR23" s="354"/>
      <c r="AS23" s="354"/>
      <c r="AT23" s="355"/>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c r="A24" s="97"/>
      <c r="B24" s="264"/>
      <c r="C24" s="264"/>
      <c r="D24" s="265"/>
      <c r="E24" s="363"/>
      <c r="F24" s="362"/>
      <c r="G24" s="362"/>
      <c r="H24" s="362"/>
      <c r="I24" s="362"/>
      <c r="J24" s="81" t="str">
        <f>IF(AND('Mapa final'!$Y$60="Alta",'Mapa final'!$AA$60="Leve"),CONCATENATE("R9C",'Mapa final'!$O$60),"")</f>
        <v/>
      </c>
      <c r="K24" s="82" t="str">
        <f>IF(AND('Mapa final'!$Y$61="Alta",'Mapa final'!$AA$61="Leve"),CONCATENATE("R9C",'Mapa final'!$O$61),"")</f>
        <v/>
      </c>
      <c r="L24" s="82" t="str">
        <f>IF(AND('Mapa final'!$Y$62="Alta",'Mapa final'!$AA$62="Leve"),CONCATENATE("R9C",'Mapa final'!$O$62),"")</f>
        <v/>
      </c>
      <c r="M24" s="82" t="str">
        <f>IF(AND('Mapa final'!$Y$63="Alta",'Mapa final'!$AA$63="Leve"),CONCATENATE("R9C",'Mapa final'!$O$63),"")</f>
        <v/>
      </c>
      <c r="N24" s="82" t="str">
        <f>IF(AND('Mapa final'!$Y$64="Alta",'Mapa final'!$AA$64="Leve"),CONCATENATE("R9C",'Mapa final'!$O$64),"")</f>
        <v/>
      </c>
      <c r="O24" s="83" t="str">
        <f>IF(AND('Mapa final'!$Y$65="Alta",'Mapa final'!$AA$65="Leve"),CONCATENATE("R9C",'Mapa final'!$O$65),"")</f>
        <v/>
      </c>
      <c r="P24" s="81" t="str">
        <f>IF(AND('Mapa final'!$Y$60="Alta",'Mapa final'!$AA$60="Menor"),CONCATENATE("R9C",'Mapa final'!$O$60),"")</f>
        <v/>
      </c>
      <c r="Q24" s="82" t="str">
        <f>IF(AND('Mapa final'!$Y$61="Alta",'Mapa final'!$AA$61="Menor"),CONCATENATE("R9C",'Mapa final'!$O$61),"")</f>
        <v/>
      </c>
      <c r="R24" s="82" t="str">
        <f>IF(AND('Mapa final'!$Y$62="Alta",'Mapa final'!$AA$62="Menor"),CONCATENATE("R9C",'Mapa final'!$O$62),"")</f>
        <v/>
      </c>
      <c r="S24" s="82" t="str">
        <f>IF(AND('Mapa final'!$Y$63="Alta",'Mapa final'!$AA$63="Menor"),CONCATENATE("R9C",'Mapa final'!$O$63),"")</f>
        <v/>
      </c>
      <c r="T24" s="82" t="str">
        <f>IF(AND('Mapa final'!$Y$64="Alta",'Mapa final'!$AA$64="Menor"),CONCATENATE("R9C",'Mapa final'!$O$64),"")</f>
        <v/>
      </c>
      <c r="U24" s="83" t="str">
        <f>IF(AND('Mapa final'!$Y$65="Alta",'Mapa final'!$AA$65="Menor"),CONCATENATE("R9C",'Mapa final'!$O$65),"")</f>
        <v/>
      </c>
      <c r="V24" s="66" t="str">
        <f>IF(AND('Mapa final'!$Y$60="Alta",'Mapa final'!$AA$60="Moderado"),CONCATENATE("R9C",'Mapa final'!$O$60),"")</f>
        <v/>
      </c>
      <c r="W24" s="67" t="str">
        <f>IF(AND('Mapa final'!$Y$61="Alta",'Mapa final'!$AA$61="Moderado"),CONCATENATE("R9C",'Mapa final'!$O$61),"")</f>
        <v/>
      </c>
      <c r="X24" s="67" t="str">
        <f>IF(AND('Mapa final'!$Y$62="Alta",'Mapa final'!$AA$62="Moderado"),CONCATENATE("R9C",'Mapa final'!$O$62),"")</f>
        <v/>
      </c>
      <c r="Y24" s="67" t="str">
        <f>IF(AND('Mapa final'!$Y$63="Alta",'Mapa final'!$AA$63="Moderado"),CONCATENATE("R9C",'Mapa final'!$O$63),"")</f>
        <v/>
      </c>
      <c r="Z24" s="67" t="str">
        <f>IF(AND('Mapa final'!$Y$64="Alta",'Mapa final'!$AA$64="Moderado"),CONCATENATE("R9C",'Mapa final'!$O$64),"")</f>
        <v/>
      </c>
      <c r="AA24" s="68" t="str">
        <f>IF(AND('Mapa final'!$Y$65="Alta",'Mapa final'!$AA$65="Moderado"),CONCATENATE("R9C",'Mapa final'!$O$65),"")</f>
        <v/>
      </c>
      <c r="AB24" s="66" t="str">
        <f>IF(AND('Mapa final'!$Y$60="Alta",'Mapa final'!$AA$60="Mayor"),CONCATENATE("R9C",'Mapa final'!$O$60),"")</f>
        <v/>
      </c>
      <c r="AC24" s="67" t="str">
        <f>IF(AND('Mapa final'!$Y$61="Alta",'Mapa final'!$AA$61="Mayor"),CONCATENATE("R9C",'Mapa final'!$O$61),"")</f>
        <v/>
      </c>
      <c r="AD24" s="67" t="str">
        <f>IF(AND('Mapa final'!$Y$62="Alta",'Mapa final'!$AA$62="Mayor"),CONCATENATE("R9C",'Mapa final'!$O$62),"")</f>
        <v/>
      </c>
      <c r="AE24" s="67" t="str">
        <f>IF(AND('Mapa final'!$Y$63="Alta",'Mapa final'!$AA$63="Mayor"),CONCATENATE("R9C",'Mapa final'!$O$63),"")</f>
        <v/>
      </c>
      <c r="AF24" s="67" t="str">
        <f>IF(AND('Mapa final'!$Y$64="Alta",'Mapa final'!$AA$64="Mayor"),CONCATENATE("R9C",'Mapa final'!$O$64),"")</f>
        <v/>
      </c>
      <c r="AG24" s="68" t="str">
        <f>IF(AND('Mapa final'!$Y$65="Alta",'Mapa final'!$AA$65="Mayor"),CONCATENATE("R9C",'Mapa final'!$O$65),"")</f>
        <v/>
      </c>
      <c r="AH24" s="69" t="str">
        <f>IF(AND('Mapa final'!$Y$60="Alta",'Mapa final'!$AA$60="Catastrófico"),CONCATENATE("R9C",'Mapa final'!$O$60),"")</f>
        <v/>
      </c>
      <c r="AI24" s="70" t="str">
        <f>IF(AND('Mapa final'!$Y$61="Alta",'Mapa final'!$AA$61="Catastrófico"),CONCATENATE("R9C",'Mapa final'!$O$61),"")</f>
        <v/>
      </c>
      <c r="AJ24" s="70" t="str">
        <f>IF(AND('Mapa final'!$Y$62="Alta",'Mapa final'!$AA$62="Catastrófico"),CONCATENATE("R9C",'Mapa final'!$O$62),"")</f>
        <v/>
      </c>
      <c r="AK24" s="70" t="str">
        <f>IF(AND('Mapa final'!$Y$63="Alta",'Mapa final'!$AA$63="Catastrófico"),CONCATENATE("R9C",'Mapa final'!$O$63),"")</f>
        <v/>
      </c>
      <c r="AL24" s="70" t="str">
        <f>IF(AND('Mapa final'!$Y$64="Alta",'Mapa final'!$AA$64="Catastrófico"),CONCATENATE("R9C",'Mapa final'!$O$64),"")</f>
        <v/>
      </c>
      <c r="AM24" s="71" t="str">
        <f>IF(AND('Mapa final'!$Y$65="Alta",'Mapa final'!$AA$65="Catastrófico"),CONCATENATE("R9C",'Mapa final'!$O$65),"")</f>
        <v/>
      </c>
      <c r="AN24" s="97"/>
      <c r="AO24" s="353"/>
      <c r="AP24" s="354"/>
      <c r="AQ24" s="354"/>
      <c r="AR24" s="354"/>
      <c r="AS24" s="354"/>
      <c r="AT24" s="355"/>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c r="A25" s="97"/>
      <c r="B25" s="264"/>
      <c r="C25" s="264"/>
      <c r="D25" s="265"/>
      <c r="E25" s="364"/>
      <c r="F25" s="365"/>
      <c r="G25" s="365"/>
      <c r="H25" s="365"/>
      <c r="I25" s="365"/>
      <c r="J25" s="84" t="str">
        <f>IF(AND('Mapa final'!$Y$66="Alta",'Mapa final'!$AA$66="Leve"),CONCATENATE("R10C",'Mapa final'!$O$66),"")</f>
        <v/>
      </c>
      <c r="K25" s="85" t="str">
        <f>IF(AND('Mapa final'!$Y$67="Alta",'Mapa final'!$AA$67="Leve"),CONCATENATE("R10C",'Mapa final'!$O$67),"")</f>
        <v/>
      </c>
      <c r="L25" s="85" t="str">
        <f>IF(AND('Mapa final'!$Y$68="Alta",'Mapa final'!$AA$68="Leve"),CONCATENATE("R10C",'Mapa final'!$O$68),"")</f>
        <v/>
      </c>
      <c r="M25" s="85" t="str">
        <f>IF(AND('Mapa final'!$Y$69="Alta",'Mapa final'!$AA$69="Leve"),CONCATENATE("R10C",'Mapa final'!$O$69),"")</f>
        <v/>
      </c>
      <c r="N25" s="85" t="str">
        <f>IF(AND('Mapa final'!$Y$70="Alta",'Mapa final'!$AA$70="Leve"),CONCATENATE("R10C",'Mapa final'!$O$70),"")</f>
        <v/>
      </c>
      <c r="O25" s="86" t="str">
        <f>IF(AND('Mapa final'!$Y$71="Alta",'Mapa final'!$AA$71="Leve"),CONCATENATE("R10C",'Mapa final'!$O$71),"")</f>
        <v/>
      </c>
      <c r="P25" s="84" t="str">
        <f>IF(AND('Mapa final'!$Y$66="Alta",'Mapa final'!$AA$66="Menor"),CONCATENATE("R10C",'Mapa final'!$O$66),"")</f>
        <v/>
      </c>
      <c r="Q25" s="85" t="str">
        <f>IF(AND('Mapa final'!$Y$67="Alta",'Mapa final'!$AA$67="Menor"),CONCATENATE("R10C",'Mapa final'!$O$67),"")</f>
        <v/>
      </c>
      <c r="R25" s="85" t="str">
        <f>IF(AND('Mapa final'!$Y$68="Alta",'Mapa final'!$AA$68="Menor"),CONCATENATE("R10C",'Mapa final'!$O$68),"")</f>
        <v/>
      </c>
      <c r="S25" s="85" t="str">
        <f>IF(AND('Mapa final'!$Y$69="Alta",'Mapa final'!$AA$69="Menor"),CONCATENATE("R10C",'Mapa final'!$O$69),"")</f>
        <v/>
      </c>
      <c r="T25" s="85" t="str">
        <f>IF(AND('Mapa final'!$Y$70="Alta",'Mapa final'!$AA$70="Menor"),CONCATENATE("R10C",'Mapa final'!$O$70),"")</f>
        <v/>
      </c>
      <c r="U25" s="86" t="str">
        <f>IF(AND('Mapa final'!$Y$71="Alta",'Mapa final'!$AA$71="Menor"),CONCATENATE("R10C",'Mapa final'!$O$71),"")</f>
        <v/>
      </c>
      <c r="V25" s="72" t="str">
        <f>IF(AND('Mapa final'!$Y$66="Alta",'Mapa final'!$AA$66="Moderado"),CONCATENATE("R10C",'Mapa final'!$O$66),"")</f>
        <v/>
      </c>
      <c r="W25" s="73" t="str">
        <f>IF(AND('Mapa final'!$Y$67="Alta",'Mapa final'!$AA$67="Moderado"),CONCATENATE("R10C",'Mapa final'!$O$67),"")</f>
        <v/>
      </c>
      <c r="X25" s="73" t="str">
        <f>IF(AND('Mapa final'!$Y$68="Alta",'Mapa final'!$AA$68="Moderado"),CONCATENATE("R10C",'Mapa final'!$O$68),"")</f>
        <v/>
      </c>
      <c r="Y25" s="73" t="str">
        <f>IF(AND('Mapa final'!$Y$69="Alta",'Mapa final'!$AA$69="Moderado"),CONCATENATE("R10C",'Mapa final'!$O$69),"")</f>
        <v/>
      </c>
      <c r="Z25" s="73" t="str">
        <f>IF(AND('Mapa final'!$Y$70="Alta",'Mapa final'!$AA$70="Moderado"),CONCATENATE("R10C",'Mapa final'!$O$70),"")</f>
        <v/>
      </c>
      <c r="AA25" s="74" t="str">
        <f>IF(AND('Mapa final'!$Y$71="Alta",'Mapa final'!$AA$71="Moderado"),CONCATENATE("R10C",'Mapa final'!$O$71),"")</f>
        <v/>
      </c>
      <c r="AB25" s="72" t="str">
        <f>IF(AND('Mapa final'!$Y$66="Alta",'Mapa final'!$AA$66="Mayor"),CONCATENATE("R10C",'Mapa final'!$O$66),"")</f>
        <v/>
      </c>
      <c r="AC25" s="73" t="str">
        <f>IF(AND('Mapa final'!$Y$67="Alta",'Mapa final'!$AA$67="Mayor"),CONCATENATE("R10C",'Mapa final'!$O$67),"")</f>
        <v/>
      </c>
      <c r="AD25" s="73" t="str">
        <f>IF(AND('Mapa final'!$Y$68="Alta",'Mapa final'!$AA$68="Mayor"),CONCATENATE("R10C",'Mapa final'!$O$68),"")</f>
        <v/>
      </c>
      <c r="AE25" s="73" t="str">
        <f>IF(AND('Mapa final'!$Y$69="Alta",'Mapa final'!$AA$69="Mayor"),CONCATENATE("R10C",'Mapa final'!$O$69),"")</f>
        <v/>
      </c>
      <c r="AF25" s="73" t="str">
        <f>IF(AND('Mapa final'!$Y$70="Alta",'Mapa final'!$AA$70="Mayor"),CONCATENATE("R10C",'Mapa final'!$O$70),"")</f>
        <v/>
      </c>
      <c r="AG25" s="74" t="str">
        <f>IF(AND('Mapa final'!$Y$71="Alta",'Mapa final'!$AA$71="Mayor"),CONCATENATE("R10C",'Mapa final'!$O$71),"")</f>
        <v/>
      </c>
      <c r="AH25" s="75" t="str">
        <f>IF(AND('Mapa final'!$Y$66="Alta",'Mapa final'!$AA$66="Catastrófico"),CONCATENATE("R10C",'Mapa final'!$O$66),"")</f>
        <v/>
      </c>
      <c r="AI25" s="76" t="str">
        <f>IF(AND('Mapa final'!$Y$67="Alta",'Mapa final'!$AA$67="Catastrófico"),CONCATENATE("R10C",'Mapa final'!$O$67),"")</f>
        <v/>
      </c>
      <c r="AJ25" s="76" t="str">
        <f>IF(AND('Mapa final'!$Y$68="Alta",'Mapa final'!$AA$68="Catastrófico"),CONCATENATE("R10C",'Mapa final'!$O$68),"")</f>
        <v/>
      </c>
      <c r="AK25" s="76" t="str">
        <f>IF(AND('Mapa final'!$Y$69="Alta",'Mapa final'!$AA$69="Catastrófico"),CONCATENATE("R10C",'Mapa final'!$O$69),"")</f>
        <v/>
      </c>
      <c r="AL25" s="76" t="str">
        <f>IF(AND('Mapa final'!$Y$70="Alta",'Mapa final'!$AA$70="Catastrófico"),CONCATENATE("R10C",'Mapa final'!$O$70),"")</f>
        <v/>
      </c>
      <c r="AM25" s="77" t="str">
        <f>IF(AND('Mapa final'!$Y$71="Alta",'Mapa final'!$AA$71="Catastrófico"),CONCATENATE("R10C",'Mapa final'!$O$71),"")</f>
        <v/>
      </c>
      <c r="AN25" s="97"/>
      <c r="AO25" s="356"/>
      <c r="AP25" s="357"/>
      <c r="AQ25" s="357"/>
      <c r="AR25" s="357"/>
      <c r="AS25" s="357"/>
      <c r="AT25" s="35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c r="A26" s="97"/>
      <c r="B26" s="264"/>
      <c r="C26" s="264"/>
      <c r="D26" s="265"/>
      <c r="E26" s="359" t="s">
        <v>117</v>
      </c>
      <c r="F26" s="360"/>
      <c r="G26" s="360"/>
      <c r="H26" s="360"/>
      <c r="I26" s="377"/>
      <c r="J26" s="78" t="str">
        <f ca="1">IF(AND('Mapa final'!$Y$12="Media",'Mapa final'!$AA$12="Leve"),CONCATENATE("R1C",'Mapa final'!$O$12),"")</f>
        <v/>
      </c>
      <c r="K26" s="79" t="str">
        <f ca="1">IF(AND('Mapa final'!$Y$13="Media",'Mapa final'!$AA$13="Leve"),CONCATENATE("R1C",'Mapa final'!$O$13),"")</f>
        <v/>
      </c>
      <c r="L26" s="79" t="str">
        <f>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 ca="1">IF(AND('Mapa final'!$Y$12="Media",'Mapa final'!$AA$12="Menor"),CONCATENATE("R1C",'Mapa final'!$O$12),"")</f>
        <v/>
      </c>
      <c r="Q26" s="79" t="str">
        <f ca="1">IF(AND('Mapa final'!$Y$13="Media",'Mapa final'!$AA$13="Menor"),CONCATENATE("R1C",'Mapa final'!$O$13),"")</f>
        <v/>
      </c>
      <c r="R26" s="79" t="str">
        <f>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 ca="1">IF(AND('Mapa final'!$Y$12="Media",'Mapa final'!$AA$12="Moderado"),CONCATENATE("R1C",'Mapa final'!$O$12),"")</f>
        <v/>
      </c>
      <c r="W26" s="79" t="str">
        <f ca="1">IF(AND('Mapa final'!$Y$13="Media",'Mapa final'!$AA$13="Moderado"),CONCATENATE("R1C",'Mapa final'!$O$13),"")</f>
        <v/>
      </c>
      <c r="X26" s="79" t="str">
        <f>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 ca="1">IF(AND('Mapa final'!$Y$12="Media",'Mapa final'!$AA$12="Mayor"),CONCATENATE("R1C",'Mapa final'!$O$12),"")</f>
        <v/>
      </c>
      <c r="AC26" s="61" t="str">
        <f ca="1">IF(AND('Mapa final'!$Y$13="Media",'Mapa final'!$AA$13="Mayor"),CONCATENATE("R1C",'Mapa final'!$O$13),"")</f>
        <v/>
      </c>
      <c r="AD26" s="61" t="str">
        <f>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 ca="1">IF(AND('Mapa final'!$Y$12="Media",'Mapa final'!$AA$12="Catastrófico"),CONCATENATE("R1C",'Mapa final'!$O$12),"")</f>
        <v/>
      </c>
      <c r="AI26" s="64" t="str">
        <f ca="1">IF(AND('Mapa final'!$Y$13="Media",'Mapa final'!$AA$13="Catastrófico"),CONCATENATE("R1C",'Mapa final'!$O$13),"")</f>
        <v/>
      </c>
      <c r="AJ26" s="64" t="str">
        <f>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389" t="s">
        <v>81</v>
      </c>
      <c r="AP26" s="390"/>
      <c r="AQ26" s="390"/>
      <c r="AR26" s="390"/>
      <c r="AS26" s="390"/>
      <c r="AT26" s="391"/>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c r="A27" s="97"/>
      <c r="B27" s="264"/>
      <c r="C27" s="264"/>
      <c r="D27" s="265"/>
      <c r="E27" s="361"/>
      <c r="F27" s="362"/>
      <c r="G27" s="362"/>
      <c r="H27" s="362"/>
      <c r="I27" s="378"/>
      <c r="J27" s="81" t="str">
        <f ca="1">IF(AND('Mapa final'!$Y$18="Media",'Mapa final'!$AA$18="Leve"),CONCATENATE("R2C",'Mapa final'!$O$18),"")</f>
        <v/>
      </c>
      <c r="K27" s="82" t="str">
        <f>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 ca="1">IF(AND('Mapa final'!$Y$18="Media",'Mapa final'!$AA$18="Menor"),CONCATENATE("R2C",'Mapa final'!$O$18),"")</f>
        <v/>
      </c>
      <c r="Q27" s="82" t="str">
        <f>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 ca="1">IF(AND('Mapa final'!$Y$18="Media",'Mapa final'!$AA$18="Moderado"),CONCATENATE("R2C",'Mapa final'!$O$18),"")</f>
        <v/>
      </c>
      <c r="W27" s="82" t="str">
        <f>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 ca="1">IF(AND('Mapa final'!$Y$18="Media",'Mapa final'!$AA$18="Mayor"),CONCATENATE("R2C",'Mapa final'!$O$18),"")</f>
        <v/>
      </c>
      <c r="AC27" s="67" t="str">
        <f>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 ca="1">IF(AND('Mapa final'!$Y$18="Media",'Mapa final'!$AA$18="Catastrófico"),CONCATENATE("R2C",'Mapa final'!$O$18),"")</f>
        <v/>
      </c>
      <c r="AI27" s="70" t="str">
        <f>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392"/>
      <c r="AP27" s="393"/>
      <c r="AQ27" s="393"/>
      <c r="AR27" s="393"/>
      <c r="AS27" s="393"/>
      <c r="AT27" s="394"/>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c r="A28" s="97"/>
      <c r="B28" s="264"/>
      <c r="C28" s="264"/>
      <c r="D28" s="265"/>
      <c r="E28" s="363"/>
      <c r="F28" s="362"/>
      <c r="G28" s="362"/>
      <c r="H28" s="362"/>
      <c r="I28" s="378"/>
      <c r="J28" s="81" t="str">
        <f ca="1">IF(AND('Mapa final'!$Y$24="Media",'Mapa final'!$AA$24="Leve"),CONCATENATE("R3C",'Mapa final'!$O$24),"")</f>
        <v/>
      </c>
      <c r="K28" s="82" t="str">
        <f>IF(AND('Mapa final'!$Y$25="Media",'Mapa final'!$AA$25="Leve"),CONCATENATE("R3C",'Mapa final'!$O$25),"")</f>
        <v/>
      </c>
      <c r="L28" s="82" t="str">
        <f>IF(AND('Mapa final'!$Y$26="Media",'Mapa final'!$AA$26="Leve"),CONCATENATE("R3C",'Mapa final'!$O$26),"")</f>
        <v/>
      </c>
      <c r="M28" s="82" t="str">
        <f>IF(AND('Mapa final'!$Y$27="Media",'Mapa final'!$AA$27="Leve"),CONCATENATE("R3C",'Mapa final'!$O$27),"")</f>
        <v/>
      </c>
      <c r="N28" s="82" t="str">
        <f>IF(AND('Mapa final'!$Y$28="Media",'Mapa final'!$AA$28="Leve"),CONCATENATE("R3C",'Mapa final'!$O$28),"")</f>
        <v/>
      </c>
      <c r="O28" s="83" t="str">
        <f>IF(AND('Mapa final'!$Y$29="Media",'Mapa final'!$AA$29="Leve"),CONCATENATE("R3C",'Mapa final'!$O$29),"")</f>
        <v/>
      </c>
      <c r="P28" s="81" t="str">
        <f ca="1">IF(AND('Mapa final'!$Y$24="Media",'Mapa final'!$AA$24="Menor"),CONCATENATE("R3C",'Mapa final'!$O$24),"")</f>
        <v/>
      </c>
      <c r="Q28" s="82" t="str">
        <f>IF(AND('Mapa final'!$Y$25="Media",'Mapa final'!$AA$25="Menor"),CONCATENATE("R3C",'Mapa final'!$O$25),"")</f>
        <v/>
      </c>
      <c r="R28" s="82" t="str">
        <f>IF(AND('Mapa final'!$Y$26="Media",'Mapa final'!$AA$26="Menor"),CONCATENATE("R3C",'Mapa final'!$O$26),"")</f>
        <v/>
      </c>
      <c r="S28" s="82" t="str">
        <f>IF(AND('Mapa final'!$Y$27="Media",'Mapa final'!$AA$27="Menor"),CONCATENATE("R3C",'Mapa final'!$O$27),"")</f>
        <v/>
      </c>
      <c r="T28" s="82" t="str">
        <f>IF(AND('Mapa final'!$Y$28="Media",'Mapa final'!$AA$28="Menor"),CONCATENATE("R3C",'Mapa final'!$O$28),"")</f>
        <v/>
      </c>
      <c r="U28" s="83" t="str">
        <f>IF(AND('Mapa final'!$Y$29="Media",'Mapa final'!$AA$29="Menor"),CONCATENATE("R3C",'Mapa final'!$O$29),"")</f>
        <v/>
      </c>
      <c r="V28" s="81" t="str">
        <f ca="1">IF(AND('Mapa final'!$Y$24="Media",'Mapa final'!$AA$24="Moderado"),CONCATENATE("R3C",'Mapa final'!$O$24),"")</f>
        <v/>
      </c>
      <c r="W28" s="82" t="str">
        <f>IF(AND('Mapa final'!$Y$25="Media",'Mapa final'!$AA$25="Moderado"),CONCATENATE("R3C",'Mapa final'!$O$25),"")</f>
        <v/>
      </c>
      <c r="X28" s="82" t="str">
        <f>IF(AND('Mapa final'!$Y$26="Media",'Mapa final'!$AA$26="Moderado"),CONCATENATE("R3C",'Mapa final'!$O$26),"")</f>
        <v/>
      </c>
      <c r="Y28" s="82" t="str">
        <f>IF(AND('Mapa final'!$Y$27="Media",'Mapa final'!$AA$27="Moderado"),CONCATENATE("R3C",'Mapa final'!$O$27),"")</f>
        <v/>
      </c>
      <c r="Z28" s="82" t="str">
        <f>IF(AND('Mapa final'!$Y$28="Media",'Mapa final'!$AA$28="Moderado"),CONCATENATE("R3C",'Mapa final'!$O$28),"")</f>
        <v/>
      </c>
      <c r="AA28" s="83" t="str">
        <f>IF(AND('Mapa final'!$Y$29="Media",'Mapa final'!$AA$29="Moderado"),CONCATENATE("R3C",'Mapa final'!$O$29),"")</f>
        <v/>
      </c>
      <c r="AB28" s="66" t="str">
        <f ca="1">IF(AND('Mapa final'!$Y$24="Media",'Mapa final'!$AA$24="Mayor"),CONCATENATE("R3C",'Mapa final'!$O$24),"")</f>
        <v/>
      </c>
      <c r="AC28" s="67" t="str">
        <f>IF(AND('Mapa final'!$Y$25="Media",'Mapa final'!$AA$25="Mayor"),CONCATENATE("R3C",'Mapa final'!$O$25),"")</f>
        <v/>
      </c>
      <c r="AD28" s="67" t="str">
        <f>IF(AND('Mapa final'!$Y$26="Media",'Mapa final'!$AA$26="Mayor"),CONCATENATE("R3C",'Mapa final'!$O$26),"")</f>
        <v/>
      </c>
      <c r="AE28" s="67" t="str">
        <f>IF(AND('Mapa final'!$Y$27="Media",'Mapa final'!$AA$27="Mayor"),CONCATENATE("R3C",'Mapa final'!$O$27),"")</f>
        <v/>
      </c>
      <c r="AF28" s="67" t="str">
        <f>IF(AND('Mapa final'!$Y$28="Media",'Mapa final'!$AA$28="Mayor"),CONCATENATE("R3C",'Mapa final'!$O$28),"")</f>
        <v/>
      </c>
      <c r="AG28" s="68" t="str">
        <f>IF(AND('Mapa final'!$Y$29="Media",'Mapa final'!$AA$29="Mayor"),CONCATENATE("R3C",'Mapa final'!$O$29),"")</f>
        <v/>
      </c>
      <c r="AH28" s="69" t="str">
        <f ca="1">IF(AND('Mapa final'!$Y$24="Media",'Mapa final'!$AA$24="Catastrófico"),CONCATENATE("R3C",'Mapa final'!$O$24),"")</f>
        <v/>
      </c>
      <c r="AI28" s="70" t="str">
        <f>IF(AND('Mapa final'!$Y$25="Media",'Mapa final'!$AA$25="Catastrófico"),CONCATENATE("R3C",'Mapa final'!$O$25),"")</f>
        <v/>
      </c>
      <c r="AJ28" s="70" t="str">
        <f>IF(AND('Mapa final'!$Y$26="Media",'Mapa final'!$AA$26="Catastrófico"),CONCATENATE("R3C",'Mapa final'!$O$26),"")</f>
        <v/>
      </c>
      <c r="AK28" s="70" t="str">
        <f>IF(AND('Mapa final'!$Y$27="Media",'Mapa final'!$AA$27="Catastrófico"),CONCATENATE("R3C",'Mapa final'!$O$27),"")</f>
        <v/>
      </c>
      <c r="AL28" s="70" t="str">
        <f>IF(AND('Mapa final'!$Y$28="Media",'Mapa final'!$AA$28="Catastrófico"),CONCATENATE("R3C",'Mapa final'!$O$28),"")</f>
        <v/>
      </c>
      <c r="AM28" s="71" t="str">
        <f>IF(AND('Mapa final'!$Y$29="Media",'Mapa final'!$AA$29="Catastrófico"),CONCATENATE("R3C",'Mapa final'!$O$29),"")</f>
        <v/>
      </c>
      <c r="AN28" s="97"/>
      <c r="AO28" s="392"/>
      <c r="AP28" s="393"/>
      <c r="AQ28" s="393"/>
      <c r="AR28" s="393"/>
      <c r="AS28" s="393"/>
      <c r="AT28" s="394"/>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c r="A29" s="97"/>
      <c r="B29" s="264"/>
      <c r="C29" s="264"/>
      <c r="D29" s="265"/>
      <c r="E29" s="363"/>
      <c r="F29" s="362"/>
      <c r="G29" s="362"/>
      <c r="H29" s="362"/>
      <c r="I29" s="378"/>
      <c r="J29" s="81" t="str">
        <f ca="1">IF(AND('Mapa final'!$Y$30="Media",'Mapa final'!$AA$30="Leve"),CONCATENATE("R4C",'Mapa final'!$O$30),"")</f>
        <v/>
      </c>
      <c r="K29" s="82" t="str">
        <f ca="1">IF(AND('Mapa final'!$Y$31="Media",'Mapa final'!$AA$31="Leve"),CONCATENATE("R4C",'Mapa final'!$O$31),"")</f>
        <v/>
      </c>
      <c r="L29" s="82" t="str">
        <f>IF(AND('Mapa final'!$Y$32="Media",'Mapa final'!$AA$32="Leve"),CONCATENATE("R4C",'Mapa final'!$O$32),"")</f>
        <v/>
      </c>
      <c r="M29" s="82" t="str">
        <f>IF(AND('Mapa final'!$Y$33="Media",'Mapa final'!$AA$33="Leve"),CONCATENATE("R4C",'Mapa final'!$O$33),"")</f>
        <v/>
      </c>
      <c r="N29" s="82" t="str">
        <f>IF(AND('Mapa final'!$Y$34="Media",'Mapa final'!$AA$34="Leve"),CONCATENATE("R4C",'Mapa final'!$O$34),"")</f>
        <v/>
      </c>
      <c r="O29" s="83" t="str">
        <f>IF(AND('Mapa final'!$Y$35="Media",'Mapa final'!$AA$35="Leve"),CONCATENATE("R4C",'Mapa final'!$O$35),"")</f>
        <v/>
      </c>
      <c r="P29" s="81" t="str">
        <f ca="1">IF(AND('Mapa final'!$Y$30="Media",'Mapa final'!$AA$30="Menor"),CONCATENATE("R4C",'Mapa final'!$O$30),"")</f>
        <v/>
      </c>
      <c r="Q29" s="82" t="str">
        <f ca="1">IF(AND('Mapa final'!$Y$31="Media",'Mapa final'!$AA$31="Menor"),CONCATENATE("R4C",'Mapa final'!$O$31),"")</f>
        <v/>
      </c>
      <c r="R29" s="82" t="str">
        <f>IF(AND('Mapa final'!$Y$32="Media",'Mapa final'!$AA$32="Menor"),CONCATENATE("R4C",'Mapa final'!$O$32),"")</f>
        <v/>
      </c>
      <c r="S29" s="82" t="str">
        <f>IF(AND('Mapa final'!$Y$33="Media",'Mapa final'!$AA$33="Menor"),CONCATENATE("R4C",'Mapa final'!$O$33),"")</f>
        <v/>
      </c>
      <c r="T29" s="82" t="str">
        <f>IF(AND('Mapa final'!$Y$34="Media",'Mapa final'!$AA$34="Menor"),CONCATENATE("R4C",'Mapa final'!$O$34),"")</f>
        <v/>
      </c>
      <c r="U29" s="83" t="str">
        <f>IF(AND('Mapa final'!$Y$35="Media",'Mapa final'!$AA$35="Menor"),CONCATENATE("R4C",'Mapa final'!$O$35),"")</f>
        <v/>
      </c>
      <c r="V29" s="81" t="str">
        <f ca="1">IF(AND('Mapa final'!$Y$30="Media",'Mapa final'!$AA$30="Moderado"),CONCATENATE("R4C",'Mapa final'!$O$30),"")</f>
        <v/>
      </c>
      <c r="W29" s="82" t="str">
        <f ca="1">IF(AND('Mapa final'!$Y$31="Media",'Mapa final'!$AA$31="Moderado"),CONCATENATE("R4C",'Mapa final'!$O$31),"")</f>
        <v/>
      </c>
      <c r="X29" s="82" t="str">
        <f>IF(AND('Mapa final'!$Y$32="Media",'Mapa final'!$AA$32="Moderado"),CONCATENATE("R4C",'Mapa final'!$O$32),"")</f>
        <v/>
      </c>
      <c r="Y29" s="82" t="str">
        <f>IF(AND('Mapa final'!$Y$33="Media",'Mapa final'!$AA$33="Moderado"),CONCATENATE("R4C",'Mapa final'!$O$33),"")</f>
        <v/>
      </c>
      <c r="Z29" s="82" t="str">
        <f>IF(AND('Mapa final'!$Y$34="Media",'Mapa final'!$AA$34="Moderado"),CONCATENATE("R4C",'Mapa final'!$O$34),"")</f>
        <v/>
      </c>
      <c r="AA29" s="83" t="str">
        <f>IF(AND('Mapa final'!$Y$35="Media",'Mapa final'!$AA$35="Moderado"),CONCATENATE("R4C",'Mapa final'!$O$35),"")</f>
        <v/>
      </c>
      <c r="AB29" s="66" t="str">
        <f ca="1">IF(AND('Mapa final'!$Y$30="Media",'Mapa final'!$AA$30="Mayor"),CONCATENATE("R4C",'Mapa final'!$O$30),"")</f>
        <v/>
      </c>
      <c r="AC29" s="67" t="str">
        <f ca="1">IF(AND('Mapa final'!$Y$31="Media",'Mapa final'!$AA$31="Mayor"),CONCATENATE("R4C",'Mapa final'!$O$31),"")</f>
        <v/>
      </c>
      <c r="AD29" s="67" t="str">
        <f>IF(AND('Mapa final'!$Y$32="Media",'Mapa final'!$AA$32="Mayor"),CONCATENATE("R4C",'Mapa final'!$O$32),"")</f>
        <v/>
      </c>
      <c r="AE29" s="67" t="str">
        <f>IF(AND('Mapa final'!$Y$33="Media",'Mapa final'!$AA$33="Mayor"),CONCATENATE("R4C",'Mapa final'!$O$33),"")</f>
        <v/>
      </c>
      <c r="AF29" s="67" t="str">
        <f>IF(AND('Mapa final'!$Y$34="Media",'Mapa final'!$AA$34="Mayor"),CONCATENATE("R4C",'Mapa final'!$O$34),"")</f>
        <v/>
      </c>
      <c r="AG29" s="68" t="str">
        <f>IF(AND('Mapa final'!$Y$35="Media",'Mapa final'!$AA$35="Mayor"),CONCATENATE("R4C",'Mapa final'!$O$35),"")</f>
        <v/>
      </c>
      <c r="AH29" s="69" t="str">
        <f ca="1">IF(AND('Mapa final'!$Y$30="Media",'Mapa final'!$AA$30="Catastrófico"),CONCATENATE("R4C",'Mapa final'!$O$30),"")</f>
        <v/>
      </c>
      <c r="AI29" s="70" t="str">
        <f ca="1">IF(AND('Mapa final'!$Y$31="Media",'Mapa final'!$AA$31="Catastrófico"),CONCATENATE("R4C",'Mapa final'!$O$31),"")</f>
        <v/>
      </c>
      <c r="AJ29" s="70" t="str">
        <f>IF(AND('Mapa final'!$Y$32="Media",'Mapa final'!$AA$32="Catastrófico"),CONCATENATE("R4C",'Mapa final'!$O$32),"")</f>
        <v/>
      </c>
      <c r="AK29" s="70" t="str">
        <f>IF(AND('Mapa final'!$Y$33="Media",'Mapa final'!$AA$33="Catastrófico"),CONCATENATE("R4C",'Mapa final'!$O$33),"")</f>
        <v/>
      </c>
      <c r="AL29" s="70" t="str">
        <f>IF(AND('Mapa final'!$Y$34="Media",'Mapa final'!$AA$34="Catastrófico"),CONCATENATE("R4C",'Mapa final'!$O$34),"")</f>
        <v/>
      </c>
      <c r="AM29" s="71" t="str">
        <f>IF(AND('Mapa final'!$Y$35="Media",'Mapa final'!$AA$35="Catastrófico"),CONCATENATE("R4C",'Mapa final'!$O$35),"")</f>
        <v/>
      </c>
      <c r="AN29" s="97"/>
      <c r="AO29" s="392"/>
      <c r="AP29" s="393"/>
      <c r="AQ29" s="393"/>
      <c r="AR29" s="393"/>
      <c r="AS29" s="393"/>
      <c r="AT29" s="394"/>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c r="A30" s="97"/>
      <c r="B30" s="264"/>
      <c r="C30" s="264"/>
      <c r="D30" s="265"/>
      <c r="E30" s="363"/>
      <c r="F30" s="362"/>
      <c r="G30" s="362"/>
      <c r="H30" s="362"/>
      <c r="I30" s="378"/>
      <c r="J30" s="81" t="str">
        <f>IF(AND('Mapa final'!$Y$36="Media",'Mapa final'!$AA$36="Leve"),CONCATENATE("R5C",'Mapa final'!$O$36),"")</f>
        <v/>
      </c>
      <c r="K30" s="82" t="str">
        <f>IF(AND('Mapa final'!$Y$37="Media",'Mapa final'!$AA$37="Leve"),CONCATENATE("R5C",'Mapa final'!$O$37),"")</f>
        <v/>
      </c>
      <c r="L30" s="82" t="str">
        <f>IF(AND('Mapa final'!$Y$38="Media",'Mapa final'!$AA$38="Leve"),CONCATENATE("R5C",'Mapa final'!$O$38),"")</f>
        <v/>
      </c>
      <c r="M30" s="82" t="str">
        <f>IF(AND('Mapa final'!$Y$39="Media",'Mapa final'!$AA$39="Leve"),CONCATENATE("R5C",'Mapa final'!$O$39),"")</f>
        <v/>
      </c>
      <c r="N30" s="82" t="str">
        <f>IF(AND('Mapa final'!$Y$40="Media",'Mapa final'!$AA$40="Leve"),CONCATENATE("R5C",'Mapa final'!$O$40),"")</f>
        <v/>
      </c>
      <c r="O30" s="83" t="str">
        <f>IF(AND('Mapa final'!$Y$41="Media",'Mapa final'!$AA$41="Leve"),CONCATENATE("R5C",'Mapa final'!$O$41),"")</f>
        <v/>
      </c>
      <c r="P30" s="81" t="str">
        <f>IF(AND('Mapa final'!$Y$36="Media",'Mapa final'!$AA$36="Menor"),CONCATENATE("R5C",'Mapa final'!$O$36),"")</f>
        <v/>
      </c>
      <c r="Q30" s="82" t="str">
        <f>IF(AND('Mapa final'!$Y$37="Media",'Mapa final'!$AA$37="Menor"),CONCATENATE("R5C",'Mapa final'!$O$37),"")</f>
        <v/>
      </c>
      <c r="R30" s="82" t="str">
        <f>IF(AND('Mapa final'!$Y$38="Media",'Mapa final'!$AA$38="Menor"),CONCATENATE("R5C",'Mapa final'!$O$38),"")</f>
        <v/>
      </c>
      <c r="S30" s="82" t="str">
        <f>IF(AND('Mapa final'!$Y$39="Media",'Mapa final'!$AA$39="Menor"),CONCATENATE("R5C",'Mapa final'!$O$39),"")</f>
        <v/>
      </c>
      <c r="T30" s="82" t="str">
        <f>IF(AND('Mapa final'!$Y$40="Media",'Mapa final'!$AA$40="Menor"),CONCATENATE("R5C",'Mapa final'!$O$40),"")</f>
        <v/>
      </c>
      <c r="U30" s="83" t="str">
        <f>IF(AND('Mapa final'!$Y$41="Media",'Mapa final'!$AA$41="Menor"),CONCATENATE("R5C",'Mapa final'!$O$41),"")</f>
        <v/>
      </c>
      <c r="V30" s="81" t="str">
        <f>IF(AND('Mapa final'!$Y$36="Media",'Mapa final'!$AA$36="Moderado"),CONCATENATE("R5C",'Mapa final'!$O$36),"")</f>
        <v/>
      </c>
      <c r="W30" s="82" t="str">
        <f>IF(AND('Mapa final'!$Y$37="Media",'Mapa final'!$AA$37="Moderado"),CONCATENATE("R5C",'Mapa final'!$O$37),"")</f>
        <v/>
      </c>
      <c r="X30" s="82" t="str">
        <f>IF(AND('Mapa final'!$Y$38="Media",'Mapa final'!$AA$38="Moderado"),CONCATENATE("R5C",'Mapa final'!$O$38),"")</f>
        <v/>
      </c>
      <c r="Y30" s="82" t="str">
        <f>IF(AND('Mapa final'!$Y$39="Media",'Mapa final'!$AA$39="Moderado"),CONCATENATE("R5C",'Mapa final'!$O$39),"")</f>
        <v/>
      </c>
      <c r="Z30" s="82" t="str">
        <f>IF(AND('Mapa final'!$Y$40="Media",'Mapa final'!$AA$40="Moderado"),CONCATENATE("R5C",'Mapa final'!$O$40),"")</f>
        <v/>
      </c>
      <c r="AA30" s="83" t="str">
        <f>IF(AND('Mapa final'!$Y$41="Media",'Mapa final'!$AA$41="Moderado"),CONCATENATE("R5C",'Mapa final'!$O$41),"")</f>
        <v/>
      </c>
      <c r="AB30" s="66" t="str">
        <f>IF(AND('Mapa final'!$Y$36="Media",'Mapa final'!$AA$36="Mayor"),CONCATENATE("R5C",'Mapa final'!$O$36),"")</f>
        <v/>
      </c>
      <c r="AC30" s="67" t="str">
        <f>IF(AND('Mapa final'!$Y$37="Media",'Mapa final'!$AA$37="Mayor"),CONCATENATE("R5C",'Mapa final'!$O$37),"")</f>
        <v/>
      </c>
      <c r="AD30" s="67" t="str">
        <f>IF(AND('Mapa final'!$Y$38="Media",'Mapa final'!$AA$38="Mayor"),CONCATENATE("R5C",'Mapa final'!$O$38),"")</f>
        <v/>
      </c>
      <c r="AE30" s="67" t="str">
        <f>IF(AND('Mapa final'!$Y$39="Media",'Mapa final'!$AA$39="Mayor"),CONCATENATE("R5C",'Mapa final'!$O$39),"")</f>
        <v/>
      </c>
      <c r="AF30" s="67" t="str">
        <f>IF(AND('Mapa final'!$Y$40="Media",'Mapa final'!$AA$40="Mayor"),CONCATENATE("R5C",'Mapa final'!$O$40),"")</f>
        <v/>
      </c>
      <c r="AG30" s="68" t="str">
        <f>IF(AND('Mapa final'!$Y$41="Media",'Mapa final'!$AA$41="Mayor"),CONCATENATE("R5C",'Mapa final'!$O$41),"")</f>
        <v/>
      </c>
      <c r="AH30" s="69" t="str">
        <f>IF(AND('Mapa final'!$Y$36="Media",'Mapa final'!$AA$36="Catastrófico"),CONCATENATE("R5C",'Mapa final'!$O$36),"")</f>
        <v/>
      </c>
      <c r="AI30" s="70" t="str">
        <f>IF(AND('Mapa final'!$Y$37="Media",'Mapa final'!$AA$37="Catastrófico"),CONCATENATE("R5C",'Mapa final'!$O$37),"")</f>
        <v/>
      </c>
      <c r="AJ30" s="70" t="str">
        <f>IF(AND('Mapa final'!$Y$38="Media",'Mapa final'!$AA$38="Catastrófico"),CONCATENATE("R5C",'Mapa final'!$O$38),"")</f>
        <v/>
      </c>
      <c r="AK30" s="70" t="str">
        <f>IF(AND('Mapa final'!$Y$39="Media",'Mapa final'!$AA$39="Catastrófico"),CONCATENATE("R5C",'Mapa final'!$O$39),"")</f>
        <v/>
      </c>
      <c r="AL30" s="70" t="str">
        <f>IF(AND('Mapa final'!$Y$40="Media",'Mapa final'!$AA$40="Catastrófico"),CONCATENATE("R5C",'Mapa final'!$O$40),"")</f>
        <v/>
      </c>
      <c r="AM30" s="71" t="str">
        <f>IF(AND('Mapa final'!$Y$41="Media",'Mapa final'!$AA$41="Catastrófico"),CONCATENATE("R5C",'Mapa final'!$O$41),"")</f>
        <v/>
      </c>
      <c r="AN30" s="97"/>
      <c r="AO30" s="392"/>
      <c r="AP30" s="393"/>
      <c r="AQ30" s="393"/>
      <c r="AR30" s="393"/>
      <c r="AS30" s="393"/>
      <c r="AT30" s="39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c r="A31" s="97"/>
      <c r="B31" s="264"/>
      <c r="C31" s="264"/>
      <c r="D31" s="265"/>
      <c r="E31" s="363"/>
      <c r="F31" s="362"/>
      <c r="G31" s="362"/>
      <c r="H31" s="362"/>
      <c r="I31" s="378"/>
      <c r="J31" s="81" t="str">
        <f>IF(AND('Mapa final'!$Y$42="Media",'Mapa final'!$AA$42="Leve"),CONCATENATE("R6C",'Mapa final'!$O$42),"")</f>
        <v/>
      </c>
      <c r="K31" s="82" t="str">
        <f>IF(AND('Mapa final'!$Y$43="Media",'Mapa final'!$AA$43="Leve"),CONCATENATE("R6C",'Mapa final'!$O$43),"")</f>
        <v/>
      </c>
      <c r="L31" s="82" t="str">
        <f>IF(AND('Mapa final'!$Y$44="Media",'Mapa final'!$AA$44="Leve"),CONCATENATE("R6C",'Mapa final'!$O$44),"")</f>
        <v/>
      </c>
      <c r="M31" s="82" t="str">
        <f>IF(AND('Mapa final'!$Y$45="Media",'Mapa final'!$AA$45="Leve"),CONCATENATE("R6C",'Mapa final'!$O$45),"")</f>
        <v/>
      </c>
      <c r="N31" s="82" t="str">
        <f>IF(AND('Mapa final'!$Y$46="Media",'Mapa final'!$AA$46="Leve"),CONCATENATE("R6C",'Mapa final'!$O$46),"")</f>
        <v/>
      </c>
      <c r="O31" s="83" t="str">
        <f>IF(AND('Mapa final'!$Y$47="Media",'Mapa final'!$AA$47="Leve"),CONCATENATE("R6C",'Mapa final'!$O$47),"")</f>
        <v/>
      </c>
      <c r="P31" s="81" t="str">
        <f>IF(AND('Mapa final'!$Y$42="Media",'Mapa final'!$AA$42="Menor"),CONCATENATE("R6C",'Mapa final'!$O$42),"")</f>
        <v/>
      </c>
      <c r="Q31" s="82" t="str">
        <f>IF(AND('Mapa final'!$Y$43="Media",'Mapa final'!$AA$43="Menor"),CONCATENATE("R6C",'Mapa final'!$O$43),"")</f>
        <v/>
      </c>
      <c r="R31" s="82" t="str">
        <f>IF(AND('Mapa final'!$Y$44="Media",'Mapa final'!$AA$44="Menor"),CONCATENATE("R6C",'Mapa final'!$O$44),"")</f>
        <v/>
      </c>
      <c r="S31" s="82" t="str">
        <f>IF(AND('Mapa final'!$Y$45="Media",'Mapa final'!$AA$45="Menor"),CONCATENATE("R6C",'Mapa final'!$O$45),"")</f>
        <v/>
      </c>
      <c r="T31" s="82" t="str">
        <f>IF(AND('Mapa final'!$Y$46="Media",'Mapa final'!$AA$46="Menor"),CONCATENATE("R6C",'Mapa final'!$O$46),"")</f>
        <v/>
      </c>
      <c r="U31" s="83" t="str">
        <f>IF(AND('Mapa final'!$Y$47="Media",'Mapa final'!$AA$47="Menor"),CONCATENATE("R6C",'Mapa final'!$O$47),"")</f>
        <v/>
      </c>
      <c r="V31" s="81" t="str">
        <f>IF(AND('Mapa final'!$Y$42="Media",'Mapa final'!$AA$42="Moderado"),CONCATENATE("R6C",'Mapa final'!$O$42),"")</f>
        <v/>
      </c>
      <c r="W31" s="82" t="str">
        <f>IF(AND('Mapa final'!$Y$43="Media",'Mapa final'!$AA$43="Moderado"),CONCATENATE("R6C",'Mapa final'!$O$43),"")</f>
        <v/>
      </c>
      <c r="X31" s="82" t="str">
        <f>IF(AND('Mapa final'!$Y$44="Media",'Mapa final'!$AA$44="Moderado"),CONCATENATE("R6C",'Mapa final'!$O$44),"")</f>
        <v/>
      </c>
      <c r="Y31" s="82" t="str">
        <f>IF(AND('Mapa final'!$Y$45="Media",'Mapa final'!$AA$45="Moderado"),CONCATENATE("R6C",'Mapa final'!$O$45),"")</f>
        <v/>
      </c>
      <c r="Z31" s="82" t="str">
        <f>IF(AND('Mapa final'!$Y$46="Media",'Mapa final'!$AA$46="Moderado"),CONCATENATE("R6C",'Mapa final'!$O$46),"")</f>
        <v/>
      </c>
      <c r="AA31" s="83" t="str">
        <f>IF(AND('Mapa final'!$Y$47="Media",'Mapa final'!$AA$47="Moderado"),CONCATENATE("R6C",'Mapa final'!$O$47),"")</f>
        <v/>
      </c>
      <c r="AB31" s="66" t="str">
        <f>IF(AND('Mapa final'!$Y$42="Media",'Mapa final'!$AA$42="Mayor"),CONCATENATE("R6C",'Mapa final'!$O$42),"")</f>
        <v/>
      </c>
      <c r="AC31" s="67" t="str">
        <f>IF(AND('Mapa final'!$Y$43="Media",'Mapa final'!$AA$43="Mayor"),CONCATENATE("R6C",'Mapa final'!$O$43),"")</f>
        <v/>
      </c>
      <c r="AD31" s="67" t="str">
        <f>IF(AND('Mapa final'!$Y$44="Media",'Mapa final'!$AA$44="Mayor"),CONCATENATE("R6C",'Mapa final'!$O$44),"")</f>
        <v/>
      </c>
      <c r="AE31" s="67" t="str">
        <f>IF(AND('Mapa final'!$Y$45="Media",'Mapa final'!$AA$45="Mayor"),CONCATENATE("R6C",'Mapa final'!$O$45),"")</f>
        <v/>
      </c>
      <c r="AF31" s="67" t="str">
        <f>IF(AND('Mapa final'!$Y$46="Media",'Mapa final'!$AA$46="Mayor"),CONCATENATE("R6C",'Mapa final'!$O$46),"")</f>
        <v/>
      </c>
      <c r="AG31" s="68" t="str">
        <f>IF(AND('Mapa final'!$Y$47="Media",'Mapa final'!$AA$47="Mayor"),CONCATENATE("R6C",'Mapa final'!$O$47),"")</f>
        <v/>
      </c>
      <c r="AH31" s="69" t="str">
        <f>IF(AND('Mapa final'!$Y$42="Media",'Mapa final'!$AA$42="Catastrófico"),CONCATENATE("R6C",'Mapa final'!$O$42),"")</f>
        <v/>
      </c>
      <c r="AI31" s="70" t="str">
        <f>IF(AND('Mapa final'!$Y$43="Media",'Mapa final'!$AA$43="Catastrófico"),CONCATENATE("R6C",'Mapa final'!$O$43),"")</f>
        <v/>
      </c>
      <c r="AJ31" s="70" t="str">
        <f>IF(AND('Mapa final'!$Y$44="Media",'Mapa final'!$AA$44="Catastrófico"),CONCATENATE("R6C",'Mapa final'!$O$44),"")</f>
        <v/>
      </c>
      <c r="AK31" s="70" t="str">
        <f>IF(AND('Mapa final'!$Y$45="Media",'Mapa final'!$AA$45="Catastrófico"),CONCATENATE("R6C",'Mapa final'!$O$45),"")</f>
        <v/>
      </c>
      <c r="AL31" s="70" t="str">
        <f>IF(AND('Mapa final'!$Y$46="Media",'Mapa final'!$AA$46="Catastrófico"),CONCATENATE("R6C",'Mapa final'!$O$46),"")</f>
        <v/>
      </c>
      <c r="AM31" s="71" t="str">
        <f>IF(AND('Mapa final'!$Y$47="Media",'Mapa final'!$AA$47="Catastrófico"),CONCATENATE("R6C",'Mapa final'!$O$47),"")</f>
        <v/>
      </c>
      <c r="AN31" s="97"/>
      <c r="AO31" s="392"/>
      <c r="AP31" s="393"/>
      <c r="AQ31" s="393"/>
      <c r="AR31" s="393"/>
      <c r="AS31" s="393"/>
      <c r="AT31" s="394"/>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c r="A32" s="97"/>
      <c r="B32" s="264"/>
      <c r="C32" s="264"/>
      <c r="D32" s="265"/>
      <c r="E32" s="363"/>
      <c r="F32" s="362"/>
      <c r="G32" s="362"/>
      <c r="H32" s="362"/>
      <c r="I32" s="378"/>
      <c r="J32" s="81" t="str">
        <f>IF(AND('Mapa final'!$Y$48="Media",'Mapa final'!$AA$48="Leve"),CONCATENATE("R7C",'Mapa final'!$O$48),"")</f>
        <v/>
      </c>
      <c r="K32" s="82" t="str">
        <f>IF(AND('Mapa final'!$Y$49="Media",'Mapa final'!$AA$49="Leve"),CONCATENATE("R7C",'Mapa final'!$O$49),"")</f>
        <v/>
      </c>
      <c r="L32" s="82" t="str">
        <f>IF(AND('Mapa final'!$Y$50="Media",'Mapa final'!$AA$50="Leve"),CONCATENATE("R7C",'Mapa final'!$O$50),"")</f>
        <v/>
      </c>
      <c r="M32" s="82" t="str">
        <f>IF(AND('Mapa final'!$Y$51="Media",'Mapa final'!$AA$51="Leve"),CONCATENATE("R7C",'Mapa final'!$O$51),"")</f>
        <v/>
      </c>
      <c r="N32" s="82" t="str">
        <f>IF(AND('Mapa final'!$Y$52="Media",'Mapa final'!$AA$52="Leve"),CONCATENATE("R7C",'Mapa final'!$O$52),"")</f>
        <v/>
      </c>
      <c r="O32" s="83" t="str">
        <f>IF(AND('Mapa final'!$Y$53="Media",'Mapa final'!$AA$53="Leve"),CONCATENATE("R7C",'Mapa final'!$O$53),"")</f>
        <v/>
      </c>
      <c r="P32" s="81" t="str">
        <f>IF(AND('Mapa final'!$Y$48="Media",'Mapa final'!$AA$48="Menor"),CONCATENATE("R7C",'Mapa final'!$O$48),"")</f>
        <v/>
      </c>
      <c r="Q32" s="82" t="str">
        <f>IF(AND('Mapa final'!$Y$49="Media",'Mapa final'!$AA$49="Menor"),CONCATENATE("R7C",'Mapa final'!$O$49),"")</f>
        <v/>
      </c>
      <c r="R32" s="82" t="str">
        <f>IF(AND('Mapa final'!$Y$50="Media",'Mapa final'!$AA$50="Menor"),CONCATENATE("R7C",'Mapa final'!$O$50),"")</f>
        <v/>
      </c>
      <c r="S32" s="82" t="str">
        <f>IF(AND('Mapa final'!$Y$51="Media",'Mapa final'!$AA$51="Menor"),CONCATENATE("R7C",'Mapa final'!$O$51),"")</f>
        <v/>
      </c>
      <c r="T32" s="82" t="str">
        <f>IF(AND('Mapa final'!$Y$52="Media",'Mapa final'!$AA$52="Menor"),CONCATENATE("R7C",'Mapa final'!$O$52),"")</f>
        <v/>
      </c>
      <c r="U32" s="83" t="str">
        <f>IF(AND('Mapa final'!$Y$53="Media",'Mapa final'!$AA$53="Menor"),CONCATENATE("R7C",'Mapa final'!$O$53),"")</f>
        <v/>
      </c>
      <c r="V32" s="81" t="str">
        <f>IF(AND('Mapa final'!$Y$48="Media",'Mapa final'!$AA$48="Moderado"),CONCATENATE("R7C",'Mapa final'!$O$48),"")</f>
        <v/>
      </c>
      <c r="W32" s="82" t="str">
        <f>IF(AND('Mapa final'!$Y$49="Media",'Mapa final'!$AA$49="Moderado"),CONCATENATE("R7C",'Mapa final'!$O$49),"")</f>
        <v/>
      </c>
      <c r="X32" s="82" t="str">
        <f>IF(AND('Mapa final'!$Y$50="Media",'Mapa final'!$AA$50="Moderado"),CONCATENATE("R7C",'Mapa final'!$O$50),"")</f>
        <v/>
      </c>
      <c r="Y32" s="82" t="str">
        <f>IF(AND('Mapa final'!$Y$51="Media",'Mapa final'!$AA$51="Moderado"),CONCATENATE("R7C",'Mapa final'!$O$51),"")</f>
        <v/>
      </c>
      <c r="Z32" s="82" t="str">
        <f>IF(AND('Mapa final'!$Y$52="Media",'Mapa final'!$AA$52="Moderado"),CONCATENATE("R7C",'Mapa final'!$O$52),"")</f>
        <v/>
      </c>
      <c r="AA32" s="83" t="str">
        <f>IF(AND('Mapa final'!$Y$53="Media",'Mapa final'!$AA$53="Moderado"),CONCATENATE("R7C",'Mapa final'!$O$53),"")</f>
        <v/>
      </c>
      <c r="AB32" s="66" t="str">
        <f>IF(AND('Mapa final'!$Y$48="Media",'Mapa final'!$AA$48="Mayor"),CONCATENATE("R7C",'Mapa final'!$O$48),"")</f>
        <v/>
      </c>
      <c r="AC32" s="67" t="str">
        <f>IF(AND('Mapa final'!$Y$49="Media",'Mapa final'!$AA$49="Mayor"),CONCATENATE("R7C",'Mapa final'!$O$49),"")</f>
        <v/>
      </c>
      <c r="AD32" s="67" t="str">
        <f>IF(AND('Mapa final'!$Y$50="Media",'Mapa final'!$AA$50="Mayor"),CONCATENATE("R7C",'Mapa final'!$O$50),"")</f>
        <v/>
      </c>
      <c r="AE32" s="67" t="str">
        <f>IF(AND('Mapa final'!$Y$51="Media",'Mapa final'!$AA$51="Mayor"),CONCATENATE("R7C",'Mapa final'!$O$51),"")</f>
        <v/>
      </c>
      <c r="AF32" s="67" t="str">
        <f>IF(AND('Mapa final'!$Y$52="Media",'Mapa final'!$AA$52="Mayor"),CONCATENATE("R7C",'Mapa final'!$O$52),"")</f>
        <v/>
      </c>
      <c r="AG32" s="68" t="str">
        <f>IF(AND('Mapa final'!$Y$53="Media",'Mapa final'!$AA$53="Mayor"),CONCATENATE("R7C",'Mapa final'!$O$53),"")</f>
        <v/>
      </c>
      <c r="AH32" s="69" t="str">
        <f>IF(AND('Mapa final'!$Y$48="Media",'Mapa final'!$AA$48="Catastrófico"),CONCATENATE("R7C",'Mapa final'!$O$48),"")</f>
        <v/>
      </c>
      <c r="AI32" s="70" t="str">
        <f>IF(AND('Mapa final'!$Y$49="Media",'Mapa final'!$AA$49="Catastrófico"),CONCATENATE("R7C",'Mapa final'!$O$49),"")</f>
        <v/>
      </c>
      <c r="AJ32" s="70" t="str">
        <f>IF(AND('Mapa final'!$Y$50="Media",'Mapa final'!$AA$50="Catastrófico"),CONCATENATE("R7C",'Mapa final'!$O$50),"")</f>
        <v/>
      </c>
      <c r="AK32" s="70" t="str">
        <f>IF(AND('Mapa final'!$Y$51="Media",'Mapa final'!$AA$51="Catastrófico"),CONCATENATE("R7C",'Mapa final'!$O$51),"")</f>
        <v/>
      </c>
      <c r="AL32" s="70" t="str">
        <f>IF(AND('Mapa final'!$Y$52="Media",'Mapa final'!$AA$52="Catastrófico"),CONCATENATE("R7C",'Mapa final'!$O$52),"")</f>
        <v/>
      </c>
      <c r="AM32" s="71" t="str">
        <f>IF(AND('Mapa final'!$Y$53="Media",'Mapa final'!$AA$53="Catastrófico"),CONCATENATE("R7C",'Mapa final'!$O$53),"")</f>
        <v/>
      </c>
      <c r="AN32" s="97"/>
      <c r="AO32" s="392"/>
      <c r="AP32" s="393"/>
      <c r="AQ32" s="393"/>
      <c r="AR32" s="393"/>
      <c r="AS32" s="393"/>
      <c r="AT32" s="394"/>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c r="A33" s="97"/>
      <c r="B33" s="264"/>
      <c r="C33" s="264"/>
      <c r="D33" s="265"/>
      <c r="E33" s="363"/>
      <c r="F33" s="362"/>
      <c r="G33" s="362"/>
      <c r="H33" s="362"/>
      <c r="I33" s="378"/>
      <c r="J33" s="81" t="str">
        <f>IF(AND('Mapa final'!$Y$54="Media",'Mapa final'!$AA$54="Leve"),CONCATENATE("R8C",'Mapa final'!$O$54),"")</f>
        <v/>
      </c>
      <c r="K33" s="82" t="str">
        <f>IF(AND('Mapa final'!$Y$55="Media",'Mapa final'!$AA$55="Leve"),CONCATENATE("R8C",'Mapa final'!$O$55),"")</f>
        <v/>
      </c>
      <c r="L33" s="82" t="str">
        <f>IF(AND('Mapa final'!$Y$56="Media",'Mapa final'!$AA$56="Leve"),CONCATENATE("R8C",'Mapa final'!$O$56),"")</f>
        <v/>
      </c>
      <c r="M33" s="82" t="str">
        <f>IF(AND('Mapa final'!$Y$57="Media",'Mapa final'!$AA$57="Leve"),CONCATENATE("R8C",'Mapa final'!$O$57),"")</f>
        <v/>
      </c>
      <c r="N33" s="82" t="str">
        <f>IF(AND('Mapa final'!$Y$58="Media",'Mapa final'!$AA$58="Leve"),CONCATENATE("R8C",'Mapa final'!$O$58),"")</f>
        <v/>
      </c>
      <c r="O33" s="83" t="str">
        <f>IF(AND('Mapa final'!$Y$59="Media",'Mapa final'!$AA$59="Leve"),CONCATENATE("R8C",'Mapa final'!$O$59),"")</f>
        <v/>
      </c>
      <c r="P33" s="81" t="str">
        <f>IF(AND('Mapa final'!$Y$54="Media",'Mapa final'!$AA$54="Menor"),CONCATENATE("R8C",'Mapa final'!$O$54),"")</f>
        <v/>
      </c>
      <c r="Q33" s="82" t="str">
        <f>IF(AND('Mapa final'!$Y$55="Media",'Mapa final'!$AA$55="Menor"),CONCATENATE("R8C",'Mapa final'!$O$55),"")</f>
        <v/>
      </c>
      <c r="R33" s="82" t="str">
        <f>IF(AND('Mapa final'!$Y$56="Media",'Mapa final'!$AA$56="Menor"),CONCATENATE("R8C",'Mapa final'!$O$56),"")</f>
        <v/>
      </c>
      <c r="S33" s="82" t="str">
        <f>IF(AND('Mapa final'!$Y$57="Media",'Mapa final'!$AA$57="Menor"),CONCATENATE("R8C",'Mapa final'!$O$57),"")</f>
        <v/>
      </c>
      <c r="T33" s="82" t="str">
        <f>IF(AND('Mapa final'!$Y$58="Media",'Mapa final'!$AA$58="Menor"),CONCATENATE("R8C",'Mapa final'!$O$58),"")</f>
        <v/>
      </c>
      <c r="U33" s="83" t="str">
        <f>IF(AND('Mapa final'!$Y$59="Media",'Mapa final'!$AA$59="Menor"),CONCATENATE("R8C",'Mapa final'!$O$59),"")</f>
        <v/>
      </c>
      <c r="V33" s="81" t="str">
        <f>IF(AND('Mapa final'!$Y$54="Media",'Mapa final'!$AA$54="Moderado"),CONCATENATE("R8C",'Mapa final'!$O$54),"")</f>
        <v/>
      </c>
      <c r="W33" s="82" t="str">
        <f>IF(AND('Mapa final'!$Y$55="Media",'Mapa final'!$AA$55="Moderado"),CONCATENATE("R8C",'Mapa final'!$O$55),"")</f>
        <v/>
      </c>
      <c r="X33" s="82" t="str">
        <f>IF(AND('Mapa final'!$Y$56="Media",'Mapa final'!$AA$56="Moderado"),CONCATENATE("R8C",'Mapa final'!$O$56),"")</f>
        <v/>
      </c>
      <c r="Y33" s="82" t="str">
        <f>IF(AND('Mapa final'!$Y$57="Media",'Mapa final'!$AA$57="Moderado"),CONCATENATE("R8C",'Mapa final'!$O$57),"")</f>
        <v/>
      </c>
      <c r="Z33" s="82" t="str">
        <f>IF(AND('Mapa final'!$Y$58="Media",'Mapa final'!$AA$58="Moderado"),CONCATENATE("R8C",'Mapa final'!$O$58),"")</f>
        <v/>
      </c>
      <c r="AA33" s="83" t="str">
        <f>IF(AND('Mapa final'!$Y$59="Media",'Mapa final'!$AA$59="Moderado"),CONCATENATE("R8C",'Mapa final'!$O$59),"")</f>
        <v/>
      </c>
      <c r="AB33" s="66" t="str">
        <f>IF(AND('Mapa final'!$Y$54="Media",'Mapa final'!$AA$54="Mayor"),CONCATENATE("R8C",'Mapa final'!$O$54),"")</f>
        <v/>
      </c>
      <c r="AC33" s="67" t="str">
        <f>IF(AND('Mapa final'!$Y$55="Media",'Mapa final'!$AA$55="Mayor"),CONCATENATE("R8C",'Mapa final'!$O$55),"")</f>
        <v/>
      </c>
      <c r="AD33" s="67" t="str">
        <f>IF(AND('Mapa final'!$Y$56="Media",'Mapa final'!$AA$56="Mayor"),CONCATENATE("R8C",'Mapa final'!$O$56),"")</f>
        <v/>
      </c>
      <c r="AE33" s="67" t="str">
        <f>IF(AND('Mapa final'!$Y$57="Media",'Mapa final'!$AA$57="Mayor"),CONCATENATE("R8C",'Mapa final'!$O$57),"")</f>
        <v/>
      </c>
      <c r="AF33" s="67" t="str">
        <f>IF(AND('Mapa final'!$Y$58="Media",'Mapa final'!$AA$58="Mayor"),CONCATENATE("R8C",'Mapa final'!$O$58),"")</f>
        <v/>
      </c>
      <c r="AG33" s="68" t="str">
        <f>IF(AND('Mapa final'!$Y$59="Media",'Mapa final'!$AA$59="Mayor"),CONCATENATE("R8C",'Mapa final'!$O$59),"")</f>
        <v/>
      </c>
      <c r="AH33" s="69" t="str">
        <f>IF(AND('Mapa final'!$Y$54="Media",'Mapa final'!$AA$54="Catastrófico"),CONCATENATE("R8C",'Mapa final'!$O$54),"")</f>
        <v/>
      </c>
      <c r="AI33" s="70" t="str">
        <f>IF(AND('Mapa final'!$Y$55="Media",'Mapa final'!$AA$55="Catastrófico"),CONCATENATE("R8C",'Mapa final'!$O$55),"")</f>
        <v/>
      </c>
      <c r="AJ33" s="70" t="str">
        <f>IF(AND('Mapa final'!$Y$56="Media",'Mapa final'!$AA$56="Catastrófico"),CONCATENATE("R8C",'Mapa final'!$O$56),"")</f>
        <v/>
      </c>
      <c r="AK33" s="70" t="str">
        <f>IF(AND('Mapa final'!$Y$57="Media",'Mapa final'!$AA$57="Catastrófico"),CONCATENATE("R8C",'Mapa final'!$O$57),"")</f>
        <v/>
      </c>
      <c r="AL33" s="70" t="str">
        <f>IF(AND('Mapa final'!$Y$58="Media",'Mapa final'!$AA$58="Catastrófico"),CONCATENATE("R8C",'Mapa final'!$O$58),"")</f>
        <v/>
      </c>
      <c r="AM33" s="71" t="str">
        <f>IF(AND('Mapa final'!$Y$59="Media",'Mapa final'!$AA$59="Catastrófico"),CONCATENATE("R8C",'Mapa final'!$O$59),"")</f>
        <v/>
      </c>
      <c r="AN33" s="97"/>
      <c r="AO33" s="392"/>
      <c r="AP33" s="393"/>
      <c r="AQ33" s="393"/>
      <c r="AR33" s="393"/>
      <c r="AS33" s="393"/>
      <c r="AT33" s="394"/>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c r="A34" s="97"/>
      <c r="B34" s="264"/>
      <c r="C34" s="264"/>
      <c r="D34" s="265"/>
      <c r="E34" s="363"/>
      <c r="F34" s="362"/>
      <c r="G34" s="362"/>
      <c r="H34" s="362"/>
      <c r="I34" s="378"/>
      <c r="J34" s="81" t="str">
        <f>IF(AND('Mapa final'!$Y$60="Media",'Mapa final'!$AA$60="Leve"),CONCATENATE("R9C",'Mapa final'!$O$60),"")</f>
        <v/>
      </c>
      <c r="K34" s="82" t="str">
        <f>IF(AND('Mapa final'!$Y$61="Media",'Mapa final'!$AA$61="Leve"),CONCATENATE("R9C",'Mapa final'!$O$61),"")</f>
        <v/>
      </c>
      <c r="L34" s="82" t="str">
        <f>IF(AND('Mapa final'!$Y$62="Media",'Mapa final'!$AA$62="Leve"),CONCATENATE("R9C",'Mapa final'!$O$62),"")</f>
        <v/>
      </c>
      <c r="M34" s="82" t="str">
        <f>IF(AND('Mapa final'!$Y$63="Media",'Mapa final'!$AA$63="Leve"),CONCATENATE("R9C",'Mapa final'!$O$63),"")</f>
        <v/>
      </c>
      <c r="N34" s="82" t="str">
        <f>IF(AND('Mapa final'!$Y$64="Media",'Mapa final'!$AA$64="Leve"),CONCATENATE("R9C",'Mapa final'!$O$64),"")</f>
        <v/>
      </c>
      <c r="O34" s="83" t="str">
        <f>IF(AND('Mapa final'!$Y$65="Media",'Mapa final'!$AA$65="Leve"),CONCATENATE("R9C",'Mapa final'!$O$65),"")</f>
        <v/>
      </c>
      <c r="P34" s="81" t="str">
        <f>IF(AND('Mapa final'!$Y$60="Media",'Mapa final'!$AA$60="Menor"),CONCATENATE("R9C",'Mapa final'!$O$60),"")</f>
        <v/>
      </c>
      <c r="Q34" s="82" t="str">
        <f>IF(AND('Mapa final'!$Y$61="Media",'Mapa final'!$AA$61="Menor"),CONCATENATE("R9C",'Mapa final'!$O$61),"")</f>
        <v/>
      </c>
      <c r="R34" s="82" t="str">
        <f>IF(AND('Mapa final'!$Y$62="Media",'Mapa final'!$AA$62="Menor"),CONCATENATE("R9C",'Mapa final'!$O$62),"")</f>
        <v/>
      </c>
      <c r="S34" s="82" t="str">
        <f>IF(AND('Mapa final'!$Y$63="Media",'Mapa final'!$AA$63="Menor"),CONCATENATE("R9C",'Mapa final'!$O$63),"")</f>
        <v/>
      </c>
      <c r="T34" s="82" t="str">
        <f>IF(AND('Mapa final'!$Y$64="Media",'Mapa final'!$AA$64="Menor"),CONCATENATE("R9C",'Mapa final'!$O$64),"")</f>
        <v/>
      </c>
      <c r="U34" s="83" t="str">
        <f>IF(AND('Mapa final'!$Y$65="Media",'Mapa final'!$AA$65="Menor"),CONCATENATE("R9C",'Mapa final'!$O$65),"")</f>
        <v/>
      </c>
      <c r="V34" s="81" t="str">
        <f>IF(AND('Mapa final'!$Y$60="Media",'Mapa final'!$AA$60="Moderado"),CONCATENATE("R9C",'Mapa final'!$O$60),"")</f>
        <v/>
      </c>
      <c r="W34" s="82" t="str">
        <f>IF(AND('Mapa final'!$Y$61="Media",'Mapa final'!$AA$61="Moderado"),CONCATENATE("R9C",'Mapa final'!$O$61),"")</f>
        <v/>
      </c>
      <c r="X34" s="82" t="str">
        <f>IF(AND('Mapa final'!$Y$62="Media",'Mapa final'!$AA$62="Moderado"),CONCATENATE("R9C",'Mapa final'!$O$62),"")</f>
        <v/>
      </c>
      <c r="Y34" s="82" t="str">
        <f>IF(AND('Mapa final'!$Y$63="Media",'Mapa final'!$AA$63="Moderado"),CONCATENATE("R9C",'Mapa final'!$O$63),"")</f>
        <v/>
      </c>
      <c r="Z34" s="82" t="str">
        <f>IF(AND('Mapa final'!$Y$64="Media",'Mapa final'!$AA$64="Moderado"),CONCATENATE("R9C",'Mapa final'!$O$64),"")</f>
        <v/>
      </c>
      <c r="AA34" s="83" t="str">
        <f>IF(AND('Mapa final'!$Y$65="Media",'Mapa final'!$AA$65="Moderado"),CONCATENATE("R9C",'Mapa final'!$O$65),"")</f>
        <v/>
      </c>
      <c r="AB34" s="66" t="str">
        <f>IF(AND('Mapa final'!$Y$60="Media",'Mapa final'!$AA$60="Mayor"),CONCATENATE("R9C",'Mapa final'!$O$60),"")</f>
        <v/>
      </c>
      <c r="AC34" s="67" t="str">
        <f>IF(AND('Mapa final'!$Y$61="Media",'Mapa final'!$AA$61="Mayor"),CONCATENATE("R9C",'Mapa final'!$O$61),"")</f>
        <v/>
      </c>
      <c r="AD34" s="67" t="str">
        <f>IF(AND('Mapa final'!$Y$62="Media",'Mapa final'!$AA$62="Mayor"),CONCATENATE("R9C",'Mapa final'!$O$62),"")</f>
        <v/>
      </c>
      <c r="AE34" s="67" t="str">
        <f>IF(AND('Mapa final'!$Y$63="Media",'Mapa final'!$AA$63="Mayor"),CONCATENATE("R9C",'Mapa final'!$O$63),"")</f>
        <v/>
      </c>
      <c r="AF34" s="67" t="str">
        <f>IF(AND('Mapa final'!$Y$64="Media",'Mapa final'!$AA$64="Mayor"),CONCATENATE("R9C",'Mapa final'!$O$64),"")</f>
        <v/>
      </c>
      <c r="AG34" s="68" t="str">
        <f>IF(AND('Mapa final'!$Y$65="Media",'Mapa final'!$AA$65="Mayor"),CONCATENATE("R9C",'Mapa final'!$O$65),"")</f>
        <v/>
      </c>
      <c r="AH34" s="69" t="str">
        <f>IF(AND('Mapa final'!$Y$60="Media",'Mapa final'!$AA$60="Catastrófico"),CONCATENATE("R9C",'Mapa final'!$O$60),"")</f>
        <v/>
      </c>
      <c r="AI34" s="70" t="str">
        <f>IF(AND('Mapa final'!$Y$61="Media",'Mapa final'!$AA$61="Catastrófico"),CONCATENATE("R9C",'Mapa final'!$O$61),"")</f>
        <v/>
      </c>
      <c r="AJ34" s="70" t="str">
        <f>IF(AND('Mapa final'!$Y$62="Media",'Mapa final'!$AA$62="Catastrófico"),CONCATENATE("R9C",'Mapa final'!$O$62),"")</f>
        <v/>
      </c>
      <c r="AK34" s="70" t="str">
        <f>IF(AND('Mapa final'!$Y$63="Media",'Mapa final'!$AA$63="Catastrófico"),CONCATENATE("R9C",'Mapa final'!$O$63),"")</f>
        <v/>
      </c>
      <c r="AL34" s="70" t="str">
        <f>IF(AND('Mapa final'!$Y$64="Media",'Mapa final'!$AA$64="Catastrófico"),CONCATENATE("R9C",'Mapa final'!$O$64),"")</f>
        <v/>
      </c>
      <c r="AM34" s="71" t="str">
        <f>IF(AND('Mapa final'!$Y$65="Media",'Mapa final'!$AA$65="Catastrófico"),CONCATENATE("R9C",'Mapa final'!$O$65),"")</f>
        <v/>
      </c>
      <c r="AN34" s="97"/>
      <c r="AO34" s="392"/>
      <c r="AP34" s="393"/>
      <c r="AQ34" s="393"/>
      <c r="AR34" s="393"/>
      <c r="AS34" s="393"/>
      <c r="AT34" s="394"/>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c r="A35" s="97"/>
      <c r="B35" s="264"/>
      <c r="C35" s="264"/>
      <c r="D35" s="265"/>
      <c r="E35" s="364"/>
      <c r="F35" s="365"/>
      <c r="G35" s="365"/>
      <c r="H35" s="365"/>
      <c r="I35" s="379"/>
      <c r="J35" s="81" t="str">
        <f>IF(AND('Mapa final'!$Y$66="Media",'Mapa final'!$AA$66="Leve"),CONCATENATE("R10C",'Mapa final'!$O$66),"")</f>
        <v/>
      </c>
      <c r="K35" s="82" t="str">
        <f>IF(AND('Mapa final'!$Y$67="Media",'Mapa final'!$AA$67="Leve"),CONCATENATE("R10C",'Mapa final'!$O$67),"")</f>
        <v/>
      </c>
      <c r="L35" s="82" t="str">
        <f>IF(AND('Mapa final'!$Y$68="Media",'Mapa final'!$AA$68="Leve"),CONCATENATE("R10C",'Mapa final'!$O$68),"")</f>
        <v/>
      </c>
      <c r="M35" s="82" t="str">
        <f>IF(AND('Mapa final'!$Y$69="Media",'Mapa final'!$AA$69="Leve"),CONCATENATE("R10C",'Mapa final'!$O$69),"")</f>
        <v/>
      </c>
      <c r="N35" s="82" t="str">
        <f>IF(AND('Mapa final'!$Y$70="Media",'Mapa final'!$AA$70="Leve"),CONCATENATE("R10C",'Mapa final'!$O$70),"")</f>
        <v/>
      </c>
      <c r="O35" s="83" t="str">
        <f>IF(AND('Mapa final'!$Y$71="Media",'Mapa final'!$AA$71="Leve"),CONCATENATE("R10C",'Mapa final'!$O$71),"")</f>
        <v/>
      </c>
      <c r="P35" s="81" t="str">
        <f>IF(AND('Mapa final'!$Y$66="Media",'Mapa final'!$AA$66="Menor"),CONCATENATE("R10C",'Mapa final'!$O$66),"")</f>
        <v/>
      </c>
      <c r="Q35" s="82" t="str">
        <f>IF(AND('Mapa final'!$Y$67="Media",'Mapa final'!$AA$67="Menor"),CONCATENATE("R10C",'Mapa final'!$O$67),"")</f>
        <v/>
      </c>
      <c r="R35" s="82" t="str">
        <f>IF(AND('Mapa final'!$Y$68="Media",'Mapa final'!$AA$68="Menor"),CONCATENATE("R10C",'Mapa final'!$O$68),"")</f>
        <v/>
      </c>
      <c r="S35" s="82" t="str">
        <f>IF(AND('Mapa final'!$Y$69="Media",'Mapa final'!$AA$69="Menor"),CONCATENATE("R10C",'Mapa final'!$O$69),"")</f>
        <v/>
      </c>
      <c r="T35" s="82" t="str">
        <f>IF(AND('Mapa final'!$Y$70="Media",'Mapa final'!$AA$70="Menor"),CONCATENATE("R10C",'Mapa final'!$O$70),"")</f>
        <v/>
      </c>
      <c r="U35" s="83" t="str">
        <f>IF(AND('Mapa final'!$Y$71="Media",'Mapa final'!$AA$71="Menor"),CONCATENATE("R10C",'Mapa final'!$O$71),"")</f>
        <v/>
      </c>
      <c r="V35" s="81" t="str">
        <f>IF(AND('Mapa final'!$Y$66="Media",'Mapa final'!$AA$66="Moderado"),CONCATENATE("R10C",'Mapa final'!$O$66),"")</f>
        <v/>
      </c>
      <c r="W35" s="82" t="str">
        <f>IF(AND('Mapa final'!$Y$67="Media",'Mapa final'!$AA$67="Moderado"),CONCATENATE("R10C",'Mapa final'!$O$67),"")</f>
        <v/>
      </c>
      <c r="X35" s="82" t="str">
        <f>IF(AND('Mapa final'!$Y$68="Media",'Mapa final'!$AA$68="Moderado"),CONCATENATE("R10C",'Mapa final'!$O$68),"")</f>
        <v/>
      </c>
      <c r="Y35" s="82" t="str">
        <f>IF(AND('Mapa final'!$Y$69="Media",'Mapa final'!$AA$69="Moderado"),CONCATENATE("R10C",'Mapa final'!$O$69),"")</f>
        <v/>
      </c>
      <c r="Z35" s="82" t="str">
        <f>IF(AND('Mapa final'!$Y$70="Media",'Mapa final'!$AA$70="Moderado"),CONCATENATE("R10C",'Mapa final'!$O$70),"")</f>
        <v/>
      </c>
      <c r="AA35" s="83" t="str">
        <f>IF(AND('Mapa final'!$Y$71="Media",'Mapa final'!$AA$71="Moderado"),CONCATENATE("R10C",'Mapa final'!$O$71),"")</f>
        <v/>
      </c>
      <c r="AB35" s="72" t="str">
        <f>IF(AND('Mapa final'!$Y$66="Media",'Mapa final'!$AA$66="Mayor"),CONCATENATE("R10C",'Mapa final'!$O$66),"")</f>
        <v/>
      </c>
      <c r="AC35" s="73" t="str">
        <f>IF(AND('Mapa final'!$Y$67="Media",'Mapa final'!$AA$67="Mayor"),CONCATENATE("R10C",'Mapa final'!$O$67),"")</f>
        <v/>
      </c>
      <c r="AD35" s="73" t="str">
        <f>IF(AND('Mapa final'!$Y$68="Media",'Mapa final'!$AA$68="Mayor"),CONCATENATE("R10C",'Mapa final'!$O$68),"")</f>
        <v/>
      </c>
      <c r="AE35" s="73" t="str">
        <f>IF(AND('Mapa final'!$Y$69="Media",'Mapa final'!$AA$69="Mayor"),CONCATENATE("R10C",'Mapa final'!$O$69),"")</f>
        <v/>
      </c>
      <c r="AF35" s="73" t="str">
        <f>IF(AND('Mapa final'!$Y$70="Media",'Mapa final'!$AA$70="Mayor"),CONCATENATE("R10C",'Mapa final'!$O$70),"")</f>
        <v/>
      </c>
      <c r="AG35" s="74" t="str">
        <f>IF(AND('Mapa final'!$Y$71="Media",'Mapa final'!$AA$71="Mayor"),CONCATENATE("R10C",'Mapa final'!$O$71),"")</f>
        <v/>
      </c>
      <c r="AH35" s="75" t="str">
        <f>IF(AND('Mapa final'!$Y$66="Media",'Mapa final'!$AA$66="Catastrófico"),CONCATENATE("R10C",'Mapa final'!$O$66),"")</f>
        <v/>
      </c>
      <c r="AI35" s="76" t="str">
        <f>IF(AND('Mapa final'!$Y$67="Media",'Mapa final'!$AA$67="Catastrófico"),CONCATENATE("R10C",'Mapa final'!$O$67),"")</f>
        <v/>
      </c>
      <c r="AJ35" s="76" t="str">
        <f>IF(AND('Mapa final'!$Y$68="Media",'Mapa final'!$AA$68="Catastrófico"),CONCATENATE("R10C",'Mapa final'!$O$68),"")</f>
        <v/>
      </c>
      <c r="AK35" s="76" t="str">
        <f>IF(AND('Mapa final'!$Y$69="Media",'Mapa final'!$AA$69="Catastrófico"),CONCATENATE("R10C",'Mapa final'!$O$69),"")</f>
        <v/>
      </c>
      <c r="AL35" s="76" t="str">
        <f>IF(AND('Mapa final'!$Y$70="Media",'Mapa final'!$AA$70="Catastrófico"),CONCATENATE("R10C",'Mapa final'!$O$70),"")</f>
        <v/>
      </c>
      <c r="AM35" s="77" t="str">
        <f>IF(AND('Mapa final'!$Y$71="Media",'Mapa final'!$AA$71="Catastrófico"),CONCATENATE("R10C",'Mapa final'!$O$71),"")</f>
        <v/>
      </c>
      <c r="AN35" s="97"/>
      <c r="AO35" s="395"/>
      <c r="AP35" s="396"/>
      <c r="AQ35" s="396"/>
      <c r="AR35" s="396"/>
      <c r="AS35" s="396"/>
      <c r="AT35" s="39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c r="A36" s="97"/>
      <c r="B36" s="264"/>
      <c r="C36" s="264"/>
      <c r="D36" s="265"/>
      <c r="E36" s="359" t="s">
        <v>114</v>
      </c>
      <c r="F36" s="360"/>
      <c r="G36" s="360"/>
      <c r="H36" s="360"/>
      <c r="I36" s="360"/>
      <c r="J36" s="87" t="str">
        <f ca="1">IF(AND('Mapa final'!$Y$12="Baja",'Mapa final'!$AA$12="Leve"),CONCATENATE("R1C",'Mapa final'!$O$12),"")</f>
        <v/>
      </c>
      <c r="K36" s="88" t="str">
        <f ca="1">IF(AND('Mapa final'!$Y$13="Baja",'Mapa final'!$AA$13="Leve"),CONCATENATE("R1C",'Mapa final'!$O$13),"")</f>
        <v/>
      </c>
      <c r="L36" s="88" t="str">
        <f>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 ca="1">IF(AND('Mapa final'!$Y$12="Baja",'Mapa final'!$AA$12="Menor"),CONCATENATE("R1C",'Mapa final'!$O$12),"")</f>
        <v>R1C1</v>
      </c>
      <c r="Q36" s="79" t="str">
        <f ca="1">IF(AND('Mapa final'!$Y$13="Baja",'Mapa final'!$AA$13="Menor"),CONCATENATE("R1C",'Mapa final'!$O$13),"")</f>
        <v/>
      </c>
      <c r="R36" s="79" t="str">
        <f>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 ca="1">IF(AND('Mapa final'!$Y$12="Baja",'Mapa final'!$AA$12="Moderado"),CONCATENATE("R1C",'Mapa final'!$O$12),"")</f>
        <v/>
      </c>
      <c r="W36" s="79" t="str">
        <f ca="1">IF(AND('Mapa final'!$Y$13="Baja",'Mapa final'!$AA$13="Moderado"),CONCATENATE("R1C",'Mapa final'!$O$13),"")</f>
        <v/>
      </c>
      <c r="X36" s="79" t="str">
        <f>IF(AND('Mapa final'!$Y$14="Baja",'Mapa final'!$AA$14="Moderado"),CONCATENATE("R1C",'Mapa final'!$O$14),"")</f>
        <v/>
      </c>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0" t="str">
        <f ca="1">IF(AND('Mapa final'!$Y$12="Baja",'Mapa final'!$AA$12="Mayor"),CONCATENATE("R1C",'Mapa final'!$O$12),"")</f>
        <v/>
      </c>
      <c r="AC36" s="61" t="str">
        <f ca="1">IF(AND('Mapa final'!$Y$13="Baja",'Mapa final'!$AA$13="Mayor"),CONCATENATE("R1C",'Mapa final'!$O$13),"")</f>
        <v/>
      </c>
      <c r="AD36" s="61" t="str">
        <f>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 ca="1">IF(AND('Mapa final'!$Y$12="Baja",'Mapa final'!$AA$12="Catastrófico"),CONCATENATE("R1C",'Mapa final'!$O$12),"")</f>
        <v/>
      </c>
      <c r="AI36" s="64" t="str">
        <f ca="1">IF(AND('Mapa final'!$Y$13="Baja",'Mapa final'!$AA$13="Catastrófico"),CONCATENATE("R1C",'Mapa final'!$O$13),"")</f>
        <v/>
      </c>
      <c r="AJ36" s="64" t="str">
        <f>IF(AND('Mapa final'!$Y$14="Baja",'Mapa final'!$AA$14="Catastrófico"),CONCATENATE("R1C",'Mapa final'!$O$14),"")</f>
        <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380" t="s">
        <v>82</v>
      </c>
      <c r="AP36" s="381"/>
      <c r="AQ36" s="381"/>
      <c r="AR36" s="381"/>
      <c r="AS36" s="381"/>
      <c r="AT36" s="382"/>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c r="A37" s="97"/>
      <c r="B37" s="264"/>
      <c r="C37" s="264"/>
      <c r="D37" s="265"/>
      <c r="E37" s="361"/>
      <c r="F37" s="362"/>
      <c r="G37" s="362"/>
      <c r="H37" s="362"/>
      <c r="I37" s="362"/>
      <c r="J37" s="90" t="str">
        <f ca="1">IF(AND('Mapa final'!$Y$18="Baja",'Mapa final'!$AA$18="Leve"),CONCATENATE("R2C",'Mapa final'!$O$18),"")</f>
        <v>R2C1</v>
      </c>
      <c r="K37" s="91" t="str">
        <f>IF(AND('Mapa final'!$Y$19="Baja",'Mapa final'!$AA$19="Leve"),CONCATENATE("R2C",'Mapa final'!$O$19),"")</f>
        <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 ca="1">IF(AND('Mapa final'!$Y$18="Baja",'Mapa final'!$AA$18="Menor"),CONCATENATE("R2C",'Mapa final'!$O$18),"")</f>
        <v/>
      </c>
      <c r="Q37" s="82" t="str">
        <f>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 ca="1">IF(AND('Mapa final'!$Y$18="Baja",'Mapa final'!$AA$18="Moderado"),CONCATENATE("R2C",'Mapa final'!$O$18),"")</f>
        <v/>
      </c>
      <c r="W37" s="82" t="str">
        <f>IF(AND('Mapa final'!$Y$19="Baja",'Mapa final'!$AA$19="Moderado"),CONCATENATE("R2C",'Mapa final'!$O$19),"")</f>
        <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6" t="str">
        <f ca="1">IF(AND('Mapa final'!$Y$18="Baja",'Mapa final'!$AA$18="Mayor"),CONCATENATE("R2C",'Mapa final'!$O$18),"")</f>
        <v/>
      </c>
      <c r="AC37" s="67" t="str">
        <f>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 ca="1">IF(AND('Mapa final'!$Y$18="Baja",'Mapa final'!$AA$18="Catastrófico"),CONCATENATE("R2C",'Mapa final'!$O$18),"")</f>
        <v/>
      </c>
      <c r="AI37" s="70" t="str">
        <f>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383"/>
      <c r="AP37" s="384"/>
      <c r="AQ37" s="384"/>
      <c r="AR37" s="384"/>
      <c r="AS37" s="384"/>
      <c r="AT37" s="385"/>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c r="A38" s="97"/>
      <c r="B38" s="264"/>
      <c r="C38" s="264"/>
      <c r="D38" s="265"/>
      <c r="E38" s="363"/>
      <c r="F38" s="362"/>
      <c r="G38" s="362"/>
      <c r="H38" s="362"/>
      <c r="I38" s="362"/>
      <c r="J38" s="90" t="str">
        <f ca="1">IF(AND('Mapa final'!$Y$24="Baja",'Mapa final'!$AA$24="Leve"),CONCATENATE("R3C",'Mapa final'!$O$24),"")</f>
        <v/>
      </c>
      <c r="K38" s="91" t="str">
        <f>IF(AND('Mapa final'!$Y$25="Baja",'Mapa final'!$AA$25="Leve"),CONCATENATE("R3C",'Mapa final'!$O$25),"")</f>
        <v/>
      </c>
      <c r="L38" s="91" t="str">
        <f>IF(AND('Mapa final'!$Y$26="Baja",'Mapa final'!$AA$26="Leve"),CONCATENATE("R3C",'Mapa final'!$O$26),"")</f>
        <v/>
      </c>
      <c r="M38" s="91" t="str">
        <f>IF(AND('Mapa final'!$Y$27="Baja",'Mapa final'!$AA$27="Leve"),CONCATENATE("R3C",'Mapa final'!$O$27),"")</f>
        <v/>
      </c>
      <c r="N38" s="91" t="str">
        <f>IF(AND('Mapa final'!$Y$28="Baja",'Mapa final'!$AA$28="Leve"),CONCATENATE("R3C",'Mapa final'!$O$28),"")</f>
        <v/>
      </c>
      <c r="O38" s="92" t="str">
        <f>IF(AND('Mapa final'!$Y$29="Baja",'Mapa final'!$AA$29="Leve"),CONCATENATE("R3C",'Mapa final'!$O$29),"")</f>
        <v/>
      </c>
      <c r="P38" s="81" t="str">
        <f ca="1">IF(AND('Mapa final'!$Y$24="Baja",'Mapa final'!$AA$24="Menor"),CONCATENATE("R3C",'Mapa final'!$O$24),"")</f>
        <v>R3C1</v>
      </c>
      <c r="Q38" s="82" t="str">
        <f>IF(AND('Mapa final'!$Y$25="Baja",'Mapa final'!$AA$25="Menor"),CONCATENATE("R3C",'Mapa final'!$O$25),"")</f>
        <v/>
      </c>
      <c r="R38" s="82" t="str">
        <f>IF(AND('Mapa final'!$Y$26="Baja",'Mapa final'!$AA$26="Menor"),CONCATENATE("R3C",'Mapa final'!$O$26),"")</f>
        <v/>
      </c>
      <c r="S38" s="82" t="str">
        <f>IF(AND('Mapa final'!$Y$27="Baja",'Mapa final'!$AA$27="Menor"),CONCATENATE("R3C",'Mapa final'!$O$27),"")</f>
        <v/>
      </c>
      <c r="T38" s="82" t="str">
        <f>IF(AND('Mapa final'!$Y$28="Baja",'Mapa final'!$AA$28="Menor"),CONCATENATE("R3C",'Mapa final'!$O$28),"")</f>
        <v/>
      </c>
      <c r="U38" s="83" t="str">
        <f>IF(AND('Mapa final'!$Y$29="Baja",'Mapa final'!$AA$29="Menor"),CONCATENATE("R3C",'Mapa final'!$O$29),"")</f>
        <v/>
      </c>
      <c r="V38" s="81" t="str">
        <f ca="1">IF(AND('Mapa final'!$Y$24="Baja",'Mapa final'!$AA$24="Moderado"),CONCATENATE("R3C",'Mapa final'!$O$24),"")</f>
        <v/>
      </c>
      <c r="W38" s="82" t="str">
        <f>IF(AND('Mapa final'!$Y$25="Baja",'Mapa final'!$AA$25="Moderado"),CONCATENATE("R3C",'Mapa final'!$O$25),"")</f>
        <v/>
      </c>
      <c r="X38" s="82" t="str">
        <f>IF(AND('Mapa final'!$Y$26="Baja",'Mapa final'!$AA$26="Moderado"),CONCATENATE("R3C",'Mapa final'!$O$26),"")</f>
        <v/>
      </c>
      <c r="Y38" s="82" t="str">
        <f>IF(AND('Mapa final'!$Y$27="Baja",'Mapa final'!$AA$27="Moderado"),CONCATENATE("R3C",'Mapa final'!$O$27),"")</f>
        <v/>
      </c>
      <c r="Z38" s="82" t="str">
        <f>IF(AND('Mapa final'!$Y$28="Baja",'Mapa final'!$AA$28="Moderado"),CONCATENATE("R3C",'Mapa final'!$O$28),"")</f>
        <v/>
      </c>
      <c r="AA38" s="83" t="str">
        <f>IF(AND('Mapa final'!$Y$29="Baja",'Mapa final'!$AA$29="Moderado"),CONCATENATE("R3C",'Mapa final'!$O$29),"")</f>
        <v/>
      </c>
      <c r="AB38" s="66" t="str">
        <f ca="1">IF(AND('Mapa final'!$Y$24="Baja",'Mapa final'!$AA$24="Mayor"),CONCATENATE("R3C",'Mapa final'!$O$24),"")</f>
        <v/>
      </c>
      <c r="AC38" s="67" t="str">
        <f>IF(AND('Mapa final'!$Y$25="Baja",'Mapa final'!$AA$25="Mayor"),CONCATENATE("R3C",'Mapa final'!$O$25),"")</f>
        <v/>
      </c>
      <c r="AD38" s="67" t="str">
        <f>IF(AND('Mapa final'!$Y$26="Baja",'Mapa final'!$AA$26="Mayor"),CONCATENATE("R3C",'Mapa final'!$O$26),"")</f>
        <v/>
      </c>
      <c r="AE38" s="67" t="str">
        <f>IF(AND('Mapa final'!$Y$27="Baja",'Mapa final'!$AA$27="Mayor"),CONCATENATE("R3C",'Mapa final'!$O$27),"")</f>
        <v/>
      </c>
      <c r="AF38" s="67" t="str">
        <f>IF(AND('Mapa final'!$Y$28="Baja",'Mapa final'!$AA$28="Mayor"),CONCATENATE("R3C",'Mapa final'!$O$28),"")</f>
        <v/>
      </c>
      <c r="AG38" s="68" t="str">
        <f>IF(AND('Mapa final'!$Y$29="Baja",'Mapa final'!$AA$29="Mayor"),CONCATENATE("R3C",'Mapa final'!$O$29),"")</f>
        <v/>
      </c>
      <c r="AH38" s="69" t="str">
        <f ca="1">IF(AND('Mapa final'!$Y$24="Baja",'Mapa final'!$AA$24="Catastrófico"),CONCATENATE("R3C",'Mapa final'!$O$24),"")</f>
        <v/>
      </c>
      <c r="AI38" s="70" t="str">
        <f>IF(AND('Mapa final'!$Y$25="Baja",'Mapa final'!$AA$25="Catastrófico"),CONCATENATE("R3C",'Mapa final'!$O$25),"")</f>
        <v/>
      </c>
      <c r="AJ38" s="70" t="str">
        <f>IF(AND('Mapa final'!$Y$26="Baja",'Mapa final'!$AA$26="Catastrófico"),CONCATENATE("R3C",'Mapa final'!$O$26),"")</f>
        <v/>
      </c>
      <c r="AK38" s="70" t="str">
        <f>IF(AND('Mapa final'!$Y$27="Baja",'Mapa final'!$AA$27="Catastrófico"),CONCATENATE("R3C",'Mapa final'!$O$27),"")</f>
        <v/>
      </c>
      <c r="AL38" s="70" t="str">
        <f>IF(AND('Mapa final'!$Y$28="Baja",'Mapa final'!$AA$28="Catastrófico"),CONCATENATE("R3C",'Mapa final'!$O$28),"")</f>
        <v/>
      </c>
      <c r="AM38" s="71" t="str">
        <f>IF(AND('Mapa final'!$Y$29="Baja",'Mapa final'!$AA$29="Catastrófico"),CONCATENATE("R3C",'Mapa final'!$O$29),"")</f>
        <v/>
      </c>
      <c r="AN38" s="97"/>
      <c r="AO38" s="383"/>
      <c r="AP38" s="384"/>
      <c r="AQ38" s="384"/>
      <c r="AR38" s="384"/>
      <c r="AS38" s="384"/>
      <c r="AT38" s="385"/>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c r="A39" s="97"/>
      <c r="B39" s="264"/>
      <c r="C39" s="264"/>
      <c r="D39" s="265"/>
      <c r="E39" s="363"/>
      <c r="F39" s="362"/>
      <c r="G39" s="362"/>
      <c r="H39" s="362"/>
      <c r="I39" s="362"/>
      <c r="J39" s="90" t="str">
        <f ca="1">IF(AND('Mapa final'!$Y$30="Baja",'Mapa final'!$AA$30="Leve"),CONCATENATE("R4C",'Mapa final'!$O$30),"")</f>
        <v/>
      </c>
      <c r="K39" s="91" t="str">
        <f ca="1">IF(AND('Mapa final'!$Y$31="Baja",'Mapa final'!$AA$31="Leve"),CONCATENATE("R4C",'Mapa final'!$O$31),"")</f>
        <v/>
      </c>
      <c r="L39" s="91" t="str">
        <f>IF(AND('Mapa final'!$Y$32="Baja",'Mapa final'!$AA$32="Leve"),CONCATENATE("R4C",'Mapa final'!$O$32),"")</f>
        <v/>
      </c>
      <c r="M39" s="91" t="str">
        <f>IF(AND('Mapa final'!$Y$33="Baja",'Mapa final'!$AA$33="Leve"),CONCATENATE("R4C",'Mapa final'!$O$33),"")</f>
        <v/>
      </c>
      <c r="N39" s="91" t="str">
        <f>IF(AND('Mapa final'!$Y$34="Baja",'Mapa final'!$AA$34="Leve"),CONCATENATE("R4C",'Mapa final'!$O$34),"")</f>
        <v/>
      </c>
      <c r="O39" s="92" t="str">
        <f>IF(AND('Mapa final'!$Y$35="Baja",'Mapa final'!$AA$35="Leve"),CONCATENATE("R4C",'Mapa final'!$O$35),"")</f>
        <v/>
      </c>
      <c r="P39" s="81" t="str">
        <f ca="1">IF(AND('Mapa final'!$Y$30="Baja",'Mapa final'!$AA$30="Menor"),CONCATENATE("R4C",'Mapa final'!$O$30),"")</f>
        <v>R4C1</v>
      </c>
      <c r="Q39" s="82" t="str">
        <f ca="1">IF(AND('Mapa final'!$Y$31="Baja",'Mapa final'!$AA$31="Menor"),CONCATENATE("R4C",'Mapa final'!$O$31),"")</f>
        <v/>
      </c>
      <c r="R39" s="82" t="str">
        <f>IF(AND('Mapa final'!$Y$32="Baja",'Mapa final'!$AA$32="Menor"),CONCATENATE("R4C",'Mapa final'!$O$32),"")</f>
        <v/>
      </c>
      <c r="S39" s="82" t="str">
        <f>IF(AND('Mapa final'!$Y$33="Baja",'Mapa final'!$AA$33="Menor"),CONCATENATE("R4C",'Mapa final'!$O$33),"")</f>
        <v/>
      </c>
      <c r="T39" s="82" t="str">
        <f>IF(AND('Mapa final'!$Y$34="Baja",'Mapa final'!$AA$34="Menor"),CONCATENATE("R4C",'Mapa final'!$O$34),"")</f>
        <v/>
      </c>
      <c r="U39" s="83" t="str">
        <f>IF(AND('Mapa final'!$Y$35="Baja",'Mapa final'!$AA$35="Menor"),CONCATENATE("R4C",'Mapa final'!$O$35),"")</f>
        <v/>
      </c>
      <c r="V39" s="81" t="str">
        <f ca="1">IF(AND('Mapa final'!$Y$30="Baja",'Mapa final'!$AA$30="Moderado"),CONCATENATE("R4C",'Mapa final'!$O$30),"")</f>
        <v/>
      </c>
      <c r="W39" s="82" t="str">
        <f ca="1">IF(AND('Mapa final'!$Y$31="Baja",'Mapa final'!$AA$31="Moderado"),CONCATENATE("R4C",'Mapa final'!$O$31),"")</f>
        <v/>
      </c>
      <c r="X39" s="82" t="str">
        <f>IF(AND('Mapa final'!$Y$32="Baja",'Mapa final'!$AA$32="Moderado"),CONCATENATE("R4C",'Mapa final'!$O$32),"")</f>
        <v/>
      </c>
      <c r="Y39" s="82" t="str">
        <f>IF(AND('Mapa final'!$Y$33="Baja",'Mapa final'!$AA$33="Moderado"),CONCATENATE("R4C",'Mapa final'!$O$33),"")</f>
        <v/>
      </c>
      <c r="Z39" s="82" t="str">
        <f>IF(AND('Mapa final'!$Y$34="Baja",'Mapa final'!$AA$34="Moderado"),CONCATENATE("R4C",'Mapa final'!$O$34),"")</f>
        <v/>
      </c>
      <c r="AA39" s="83" t="str">
        <f>IF(AND('Mapa final'!$Y$35="Baja",'Mapa final'!$AA$35="Moderado"),CONCATENATE("R4C",'Mapa final'!$O$35),"")</f>
        <v/>
      </c>
      <c r="AB39" s="66" t="str">
        <f ca="1">IF(AND('Mapa final'!$Y$30="Baja",'Mapa final'!$AA$30="Mayor"),CONCATENATE("R4C",'Mapa final'!$O$30),"")</f>
        <v/>
      </c>
      <c r="AC39" s="67" t="str">
        <f ca="1">IF(AND('Mapa final'!$Y$31="Baja",'Mapa final'!$AA$31="Mayor"),CONCATENATE("R4C",'Mapa final'!$O$31),"")</f>
        <v/>
      </c>
      <c r="AD39" s="67" t="str">
        <f>IF(AND('Mapa final'!$Y$32="Baja",'Mapa final'!$AA$32="Mayor"),CONCATENATE("R4C",'Mapa final'!$O$32),"")</f>
        <v/>
      </c>
      <c r="AE39" s="67" t="str">
        <f>IF(AND('Mapa final'!$Y$33="Baja",'Mapa final'!$AA$33="Mayor"),CONCATENATE("R4C",'Mapa final'!$O$33),"")</f>
        <v/>
      </c>
      <c r="AF39" s="67" t="str">
        <f>IF(AND('Mapa final'!$Y$34="Baja",'Mapa final'!$AA$34="Mayor"),CONCATENATE("R4C",'Mapa final'!$O$34),"")</f>
        <v/>
      </c>
      <c r="AG39" s="68" t="str">
        <f>IF(AND('Mapa final'!$Y$35="Baja",'Mapa final'!$AA$35="Mayor"),CONCATENATE("R4C",'Mapa final'!$O$35),"")</f>
        <v/>
      </c>
      <c r="AH39" s="69" t="str">
        <f ca="1">IF(AND('Mapa final'!$Y$30="Baja",'Mapa final'!$AA$30="Catastrófico"),CONCATENATE("R4C",'Mapa final'!$O$30),"")</f>
        <v/>
      </c>
      <c r="AI39" s="70" t="str">
        <f ca="1">IF(AND('Mapa final'!$Y$31="Baja",'Mapa final'!$AA$31="Catastrófico"),CONCATENATE("R4C",'Mapa final'!$O$31),"")</f>
        <v/>
      </c>
      <c r="AJ39" s="70" t="str">
        <f>IF(AND('Mapa final'!$Y$32="Baja",'Mapa final'!$AA$32="Catastrófico"),CONCATENATE("R4C",'Mapa final'!$O$32),"")</f>
        <v/>
      </c>
      <c r="AK39" s="70" t="str">
        <f>IF(AND('Mapa final'!$Y$33="Baja",'Mapa final'!$AA$33="Catastrófico"),CONCATENATE("R4C",'Mapa final'!$O$33),"")</f>
        <v/>
      </c>
      <c r="AL39" s="70" t="str">
        <f>IF(AND('Mapa final'!$Y$34="Baja",'Mapa final'!$AA$34="Catastrófico"),CONCATENATE("R4C",'Mapa final'!$O$34),"")</f>
        <v/>
      </c>
      <c r="AM39" s="71" t="str">
        <f>IF(AND('Mapa final'!$Y$35="Baja",'Mapa final'!$AA$35="Catastrófico"),CONCATENATE("R4C",'Mapa final'!$O$35),"")</f>
        <v/>
      </c>
      <c r="AN39" s="97"/>
      <c r="AO39" s="383"/>
      <c r="AP39" s="384"/>
      <c r="AQ39" s="384"/>
      <c r="AR39" s="384"/>
      <c r="AS39" s="384"/>
      <c r="AT39" s="385"/>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c r="A40" s="97"/>
      <c r="B40" s="264"/>
      <c r="C40" s="264"/>
      <c r="D40" s="265"/>
      <c r="E40" s="363"/>
      <c r="F40" s="362"/>
      <c r="G40" s="362"/>
      <c r="H40" s="362"/>
      <c r="I40" s="362"/>
      <c r="J40" s="90" t="str">
        <f>IF(AND('Mapa final'!$Y$36="Baja",'Mapa final'!$AA$36="Leve"),CONCATENATE("R5C",'Mapa final'!$O$36),"")</f>
        <v/>
      </c>
      <c r="K40" s="91" t="str">
        <f>IF(AND('Mapa final'!$Y$37="Baja",'Mapa final'!$AA$37="Leve"),CONCATENATE("R5C",'Mapa final'!$O$37),"")</f>
        <v/>
      </c>
      <c r="L40" s="91" t="str">
        <f>IF(AND('Mapa final'!$Y$38="Baja",'Mapa final'!$AA$38="Leve"),CONCATENATE("R5C",'Mapa final'!$O$38),"")</f>
        <v/>
      </c>
      <c r="M40" s="91" t="str">
        <f>IF(AND('Mapa final'!$Y$39="Baja",'Mapa final'!$AA$39="Leve"),CONCATENATE("R5C",'Mapa final'!$O$39),"")</f>
        <v/>
      </c>
      <c r="N40" s="91" t="str">
        <f>IF(AND('Mapa final'!$Y$40="Baja",'Mapa final'!$AA$40="Leve"),CONCATENATE("R5C",'Mapa final'!$O$40),"")</f>
        <v/>
      </c>
      <c r="O40" s="92" t="str">
        <f>IF(AND('Mapa final'!$Y$41="Baja",'Mapa final'!$AA$41="Leve"),CONCATENATE("R5C",'Mapa final'!$O$41),"")</f>
        <v/>
      </c>
      <c r="P40" s="81" t="str">
        <f>IF(AND('Mapa final'!$Y$36="Baja",'Mapa final'!$AA$36="Menor"),CONCATENATE("R5C",'Mapa final'!$O$36),"")</f>
        <v/>
      </c>
      <c r="Q40" s="82" t="str">
        <f>IF(AND('Mapa final'!$Y$37="Baja",'Mapa final'!$AA$37="Menor"),CONCATENATE("R5C",'Mapa final'!$O$37),"")</f>
        <v/>
      </c>
      <c r="R40" s="82" t="str">
        <f>IF(AND('Mapa final'!$Y$38="Baja",'Mapa final'!$AA$38="Menor"),CONCATENATE("R5C",'Mapa final'!$O$38),"")</f>
        <v/>
      </c>
      <c r="S40" s="82" t="str">
        <f>IF(AND('Mapa final'!$Y$39="Baja",'Mapa final'!$AA$39="Menor"),CONCATENATE("R5C",'Mapa final'!$O$39),"")</f>
        <v/>
      </c>
      <c r="T40" s="82" t="str">
        <f>IF(AND('Mapa final'!$Y$40="Baja",'Mapa final'!$AA$40="Menor"),CONCATENATE("R5C",'Mapa final'!$O$40),"")</f>
        <v/>
      </c>
      <c r="U40" s="83" t="str">
        <f>IF(AND('Mapa final'!$Y$41="Baja",'Mapa final'!$AA$41="Menor"),CONCATENATE("R5C",'Mapa final'!$O$41),"")</f>
        <v/>
      </c>
      <c r="V40" s="81" t="str">
        <f>IF(AND('Mapa final'!$Y$36="Baja",'Mapa final'!$AA$36="Moderado"),CONCATENATE("R5C",'Mapa final'!$O$36),"")</f>
        <v/>
      </c>
      <c r="W40" s="82" t="str">
        <f>IF(AND('Mapa final'!$Y$37="Baja",'Mapa final'!$AA$37="Moderado"),CONCATENATE("R5C",'Mapa final'!$O$37),"")</f>
        <v/>
      </c>
      <c r="X40" s="82" t="str">
        <f>IF(AND('Mapa final'!$Y$38="Baja",'Mapa final'!$AA$38="Moderado"),CONCATENATE("R5C",'Mapa final'!$O$38),"")</f>
        <v/>
      </c>
      <c r="Y40" s="82" t="str">
        <f>IF(AND('Mapa final'!$Y$39="Baja",'Mapa final'!$AA$39="Moderado"),CONCATENATE("R5C",'Mapa final'!$O$39),"")</f>
        <v/>
      </c>
      <c r="Z40" s="82" t="str">
        <f>IF(AND('Mapa final'!$Y$40="Baja",'Mapa final'!$AA$40="Moderado"),CONCATENATE("R5C",'Mapa final'!$O$40),"")</f>
        <v/>
      </c>
      <c r="AA40" s="83" t="str">
        <f>IF(AND('Mapa final'!$Y$41="Baja",'Mapa final'!$AA$41="Moderado"),CONCATENATE("R5C",'Mapa final'!$O$41),"")</f>
        <v/>
      </c>
      <c r="AB40" s="66" t="str">
        <f>IF(AND('Mapa final'!$Y$36="Baja",'Mapa final'!$AA$36="Mayor"),CONCATENATE("R5C",'Mapa final'!$O$36),"")</f>
        <v/>
      </c>
      <c r="AC40" s="67" t="str">
        <f>IF(AND('Mapa final'!$Y$37="Baja",'Mapa final'!$AA$37="Mayor"),CONCATENATE("R5C",'Mapa final'!$O$37),"")</f>
        <v/>
      </c>
      <c r="AD40" s="67" t="str">
        <f>IF(AND('Mapa final'!$Y$38="Baja",'Mapa final'!$AA$38="Mayor"),CONCATENATE("R5C",'Mapa final'!$O$38),"")</f>
        <v/>
      </c>
      <c r="AE40" s="67" t="str">
        <f>IF(AND('Mapa final'!$Y$39="Baja",'Mapa final'!$AA$39="Mayor"),CONCATENATE("R5C",'Mapa final'!$O$39),"")</f>
        <v/>
      </c>
      <c r="AF40" s="67" t="str">
        <f>IF(AND('Mapa final'!$Y$40="Baja",'Mapa final'!$AA$40="Mayor"),CONCATENATE("R5C",'Mapa final'!$O$40),"")</f>
        <v/>
      </c>
      <c r="AG40" s="68" t="str">
        <f>IF(AND('Mapa final'!$Y$41="Baja",'Mapa final'!$AA$41="Mayor"),CONCATENATE("R5C",'Mapa final'!$O$41),"")</f>
        <v/>
      </c>
      <c r="AH40" s="69" t="str">
        <f>IF(AND('Mapa final'!$Y$36="Baja",'Mapa final'!$AA$36="Catastrófico"),CONCATENATE("R5C",'Mapa final'!$O$36),"")</f>
        <v/>
      </c>
      <c r="AI40" s="70" t="str">
        <f>IF(AND('Mapa final'!$Y$37="Baja",'Mapa final'!$AA$37="Catastrófico"),CONCATENATE("R5C",'Mapa final'!$O$37),"")</f>
        <v/>
      </c>
      <c r="AJ40" s="70" t="str">
        <f>IF(AND('Mapa final'!$Y$38="Baja",'Mapa final'!$AA$38="Catastrófico"),CONCATENATE("R5C",'Mapa final'!$O$38),"")</f>
        <v/>
      </c>
      <c r="AK40" s="70" t="str">
        <f>IF(AND('Mapa final'!$Y$39="Baja",'Mapa final'!$AA$39="Catastrófico"),CONCATENATE("R5C",'Mapa final'!$O$39),"")</f>
        <v/>
      </c>
      <c r="AL40" s="70" t="str">
        <f>IF(AND('Mapa final'!$Y$40="Baja",'Mapa final'!$AA$40="Catastrófico"),CONCATENATE("R5C",'Mapa final'!$O$40),"")</f>
        <v/>
      </c>
      <c r="AM40" s="71" t="str">
        <f>IF(AND('Mapa final'!$Y$41="Baja",'Mapa final'!$AA$41="Catastrófico"),CONCATENATE("R5C",'Mapa final'!$O$41),"")</f>
        <v/>
      </c>
      <c r="AN40" s="97"/>
      <c r="AO40" s="383"/>
      <c r="AP40" s="384"/>
      <c r="AQ40" s="384"/>
      <c r="AR40" s="384"/>
      <c r="AS40" s="384"/>
      <c r="AT40" s="385"/>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c r="A41" s="97"/>
      <c r="B41" s="264"/>
      <c r="C41" s="264"/>
      <c r="D41" s="265"/>
      <c r="E41" s="363"/>
      <c r="F41" s="362"/>
      <c r="G41" s="362"/>
      <c r="H41" s="362"/>
      <c r="I41" s="362"/>
      <c r="J41" s="90" t="str">
        <f>IF(AND('Mapa final'!$Y$42="Baja",'Mapa final'!$AA$42="Leve"),CONCATENATE("R6C",'Mapa final'!$O$42),"")</f>
        <v/>
      </c>
      <c r="K41" s="91" t="str">
        <f>IF(AND('Mapa final'!$Y$43="Baja",'Mapa final'!$AA$43="Leve"),CONCATENATE("R6C",'Mapa final'!$O$43),"")</f>
        <v/>
      </c>
      <c r="L41" s="91" t="str">
        <f>IF(AND('Mapa final'!$Y$44="Baja",'Mapa final'!$AA$44="Leve"),CONCATENATE("R6C",'Mapa final'!$O$44),"")</f>
        <v/>
      </c>
      <c r="M41" s="91" t="str">
        <f>IF(AND('Mapa final'!$Y$45="Baja",'Mapa final'!$AA$45="Leve"),CONCATENATE("R6C",'Mapa final'!$O$45),"")</f>
        <v/>
      </c>
      <c r="N41" s="91" t="str">
        <f>IF(AND('Mapa final'!$Y$46="Baja",'Mapa final'!$AA$46="Leve"),CONCATENATE("R6C",'Mapa final'!$O$46),"")</f>
        <v/>
      </c>
      <c r="O41" s="92" t="str">
        <f>IF(AND('Mapa final'!$Y$47="Baja",'Mapa final'!$AA$47="Leve"),CONCATENATE("R6C",'Mapa final'!$O$47),"")</f>
        <v/>
      </c>
      <c r="P41" s="81" t="str">
        <f>IF(AND('Mapa final'!$Y$42="Baja",'Mapa final'!$AA$42="Menor"),CONCATENATE("R6C",'Mapa final'!$O$42),"")</f>
        <v/>
      </c>
      <c r="Q41" s="82" t="str">
        <f>IF(AND('Mapa final'!$Y$43="Baja",'Mapa final'!$AA$43="Menor"),CONCATENATE("R6C",'Mapa final'!$O$43),"")</f>
        <v/>
      </c>
      <c r="R41" s="82" t="str">
        <f>IF(AND('Mapa final'!$Y$44="Baja",'Mapa final'!$AA$44="Menor"),CONCATENATE("R6C",'Mapa final'!$O$44),"")</f>
        <v/>
      </c>
      <c r="S41" s="82" t="str">
        <f>IF(AND('Mapa final'!$Y$45="Baja",'Mapa final'!$AA$45="Menor"),CONCATENATE("R6C",'Mapa final'!$O$45),"")</f>
        <v/>
      </c>
      <c r="T41" s="82" t="str">
        <f>IF(AND('Mapa final'!$Y$46="Baja",'Mapa final'!$AA$46="Menor"),CONCATENATE("R6C",'Mapa final'!$O$46),"")</f>
        <v/>
      </c>
      <c r="U41" s="83" t="str">
        <f>IF(AND('Mapa final'!$Y$47="Baja",'Mapa final'!$AA$47="Menor"),CONCATENATE("R6C",'Mapa final'!$O$47),"")</f>
        <v/>
      </c>
      <c r="V41" s="81" t="str">
        <f>IF(AND('Mapa final'!$Y$42="Baja",'Mapa final'!$AA$42="Moderado"),CONCATENATE("R6C",'Mapa final'!$O$42),"")</f>
        <v/>
      </c>
      <c r="W41" s="82" t="str">
        <f>IF(AND('Mapa final'!$Y$43="Baja",'Mapa final'!$AA$43="Moderado"),CONCATENATE("R6C",'Mapa final'!$O$43),"")</f>
        <v/>
      </c>
      <c r="X41" s="82" t="str">
        <f>IF(AND('Mapa final'!$Y$44="Baja",'Mapa final'!$AA$44="Moderado"),CONCATENATE("R6C",'Mapa final'!$O$44),"")</f>
        <v/>
      </c>
      <c r="Y41" s="82" t="str">
        <f>IF(AND('Mapa final'!$Y$45="Baja",'Mapa final'!$AA$45="Moderado"),CONCATENATE("R6C",'Mapa final'!$O$45),"")</f>
        <v/>
      </c>
      <c r="Z41" s="82" t="str">
        <f>IF(AND('Mapa final'!$Y$46="Baja",'Mapa final'!$AA$46="Moderado"),CONCATENATE("R6C",'Mapa final'!$O$46),"")</f>
        <v/>
      </c>
      <c r="AA41" s="83" t="str">
        <f>IF(AND('Mapa final'!$Y$47="Baja",'Mapa final'!$AA$47="Moderado"),CONCATENATE("R6C",'Mapa final'!$O$47),"")</f>
        <v/>
      </c>
      <c r="AB41" s="66" t="str">
        <f>IF(AND('Mapa final'!$Y$42="Baja",'Mapa final'!$AA$42="Mayor"),CONCATENATE("R6C",'Mapa final'!$O$42),"")</f>
        <v/>
      </c>
      <c r="AC41" s="67" t="str">
        <f>IF(AND('Mapa final'!$Y$43="Baja",'Mapa final'!$AA$43="Mayor"),CONCATENATE("R6C",'Mapa final'!$O$43),"")</f>
        <v/>
      </c>
      <c r="AD41" s="67" t="str">
        <f>IF(AND('Mapa final'!$Y$44="Baja",'Mapa final'!$AA$44="Mayor"),CONCATENATE("R6C",'Mapa final'!$O$44),"")</f>
        <v/>
      </c>
      <c r="AE41" s="67" t="str">
        <f>IF(AND('Mapa final'!$Y$45="Baja",'Mapa final'!$AA$45="Mayor"),CONCATENATE("R6C",'Mapa final'!$O$45),"")</f>
        <v/>
      </c>
      <c r="AF41" s="67" t="str">
        <f>IF(AND('Mapa final'!$Y$46="Baja",'Mapa final'!$AA$46="Mayor"),CONCATENATE("R6C",'Mapa final'!$O$46),"")</f>
        <v/>
      </c>
      <c r="AG41" s="68" t="str">
        <f>IF(AND('Mapa final'!$Y$47="Baja",'Mapa final'!$AA$47="Mayor"),CONCATENATE("R6C",'Mapa final'!$O$47),"")</f>
        <v/>
      </c>
      <c r="AH41" s="69" t="str">
        <f>IF(AND('Mapa final'!$Y$42="Baja",'Mapa final'!$AA$42="Catastrófico"),CONCATENATE("R6C",'Mapa final'!$O$42),"")</f>
        <v/>
      </c>
      <c r="AI41" s="70" t="str">
        <f>IF(AND('Mapa final'!$Y$43="Baja",'Mapa final'!$AA$43="Catastrófico"),CONCATENATE("R6C",'Mapa final'!$O$43),"")</f>
        <v/>
      </c>
      <c r="AJ41" s="70" t="str">
        <f>IF(AND('Mapa final'!$Y$44="Baja",'Mapa final'!$AA$44="Catastrófico"),CONCATENATE("R6C",'Mapa final'!$O$44),"")</f>
        <v/>
      </c>
      <c r="AK41" s="70" t="str">
        <f>IF(AND('Mapa final'!$Y$45="Baja",'Mapa final'!$AA$45="Catastrófico"),CONCATENATE("R6C",'Mapa final'!$O$45),"")</f>
        <v/>
      </c>
      <c r="AL41" s="70" t="str">
        <f>IF(AND('Mapa final'!$Y$46="Baja",'Mapa final'!$AA$46="Catastrófico"),CONCATENATE("R6C",'Mapa final'!$O$46),"")</f>
        <v/>
      </c>
      <c r="AM41" s="71" t="str">
        <f>IF(AND('Mapa final'!$Y$47="Baja",'Mapa final'!$AA$47="Catastrófico"),CONCATENATE("R6C",'Mapa final'!$O$47),"")</f>
        <v/>
      </c>
      <c r="AN41" s="97"/>
      <c r="AO41" s="383"/>
      <c r="AP41" s="384"/>
      <c r="AQ41" s="384"/>
      <c r="AR41" s="384"/>
      <c r="AS41" s="384"/>
      <c r="AT41" s="385"/>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c r="A42" s="97"/>
      <c r="B42" s="264"/>
      <c r="C42" s="264"/>
      <c r="D42" s="265"/>
      <c r="E42" s="363"/>
      <c r="F42" s="362"/>
      <c r="G42" s="362"/>
      <c r="H42" s="362"/>
      <c r="I42" s="362"/>
      <c r="J42" s="90" t="str">
        <f>IF(AND('Mapa final'!$Y$48="Baja",'Mapa final'!$AA$48="Leve"),CONCATENATE("R7C",'Mapa final'!$O$48),"")</f>
        <v/>
      </c>
      <c r="K42" s="91" t="str">
        <f>IF(AND('Mapa final'!$Y$49="Baja",'Mapa final'!$AA$49="Leve"),CONCATENATE("R7C",'Mapa final'!$O$49),"")</f>
        <v/>
      </c>
      <c r="L42" s="91" t="str">
        <f>IF(AND('Mapa final'!$Y$50="Baja",'Mapa final'!$AA$50="Leve"),CONCATENATE("R7C",'Mapa final'!$O$50),"")</f>
        <v/>
      </c>
      <c r="M42" s="91" t="str">
        <f>IF(AND('Mapa final'!$Y$51="Baja",'Mapa final'!$AA$51="Leve"),CONCATENATE("R7C",'Mapa final'!$O$51),"")</f>
        <v/>
      </c>
      <c r="N42" s="91" t="str">
        <f>IF(AND('Mapa final'!$Y$52="Baja",'Mapa final'!$AA$52="Leve"),CONCATENATE("R7C",'Mapa final'!$O$52),"")</f>
        <v/>
      </c>
      <c r="O42" s="92" t="str">
        <f>IF(AND('Mapa final'!$Y$53="Baja",'Mapa final'!$AA$53="Leve"),CONCATENATE("R7C",'Mapa final'!$O$53),"")</f>
        <v/>
      </c>
      <c r="P42" s="81" t="str">
        <f>IF(AND('Mapa final'!$Y$48="Baja",'Mapa final'!$AA$48="Menor"),CONCATENATE("R7C",'Mapa final'!$O$48),"")</f>
        <v/>
      </c>
      <c r="Q42" s="82" t="str">
        <f>IF(AND('Mapa final'!$Y$49="Baja",'Mapa final'!$AA$49="Menor"),CONCATENATE("R7C",'Mapa final'!$O$49),"")</f>
        <v/>
      </c>
      <c r="R42" s="82" t="str">
        <f>IF(AND('Mapa final'!$Y$50="Baja",'Mapa final'!$AA$50="Menor"),CONCATENATE("R7C",'Mapa final'!$O$50),"")</f>
        <v/>
      </c>
      <c r="S42" s="82" t="str">
        <f>IF(AND('Mapa final'!$Y$51="Baja",'Mapa final'!$AA$51="Menor"),CONCATENATE("R7C",'Mapa final'!$O$51),"")</f>
        <v/>
      </c>
      <c r="T42" s="82" t="str">
        <f>IF(AND('Mapa final'!$Y$52="Baja",'Mapa final'!$AA$52="Menor"),CONCATENATE("R7C",'Mapa final'!$O$52),"")</f>
        <v/>
      </c>
      <c r="U42" s="83" t="str">
        <f>IF(AND('Mapa final'!$Y$53="Baja",'Mapa final'!$AA$53="Menor"),CONCATENATE("R7C",'Mapa final'!$O$53),"")</f>
        <v/>
      </c>
      <c r="V42" s="81" t="str">
        <f>IF(AND('Mapa final'!$Y$48="Baja",'Mapa final'!$AA$48="Moderado"),CONCATENATE("R7C",'Mapa final'!$O$48),"")</f>
        <v/>
      </c>
      <c r="W42" s="82" t="str">
        <f>IF(AND('Mapa final'!$Y$49="Baja",'Mapa final'!$AA$49="Moderado"),CONCATENATE("R7C",'Mapa final'!$O$49),"")</f>
        <v/>
      </c>
      <c r="X42" s="82" t="str">
        <f>IF(AND('Mapa final'!$Y$50="Baja",'Mapa final'!$AA$50="Moderado"),CONCATENATE("R7C",'Mapa final'!$O$50),"")</f>
        <v/>
      </c>
      <c r="Y42" s="82" t="str">
        <f>IF(AND('Mapa final'!$Y$51="Baja",'Mapa final'!$AA$51="Moderado"),CONCATENATE("R7C",'Mapa final'!$O$51),"")</f>
        <v/>
      </c>
      <c r="Z42" s="82" t="str">
        <f>IF(AND('Mapa final'!$Y$52="Baja",'Mapa final'!$AA$52="Moderado"),CONCATENATE("R7C",'Mapa final'!$O$52),"")</f>
        <v/>
      </c>
      <c r="AA42" s="83" t="str">
        <f>IF(AND('Mapa final'!$Y$53="Baja",'Mapa final'!$AA$53="Moderado"),CONCATENATE("R7C",'Mapa final'!$O$53),"")</f>
        <v/>
      </c>
      <c r="AB42" s="66" t="str">
        <f>IF(AND('Mapa final'!$Y$48="Baja",'Mapa final'!$AA$48="Mayor"),CONCATENATE("R7C",'Mapa final'!$O$48),"")</f>
        <v/>
      </c>
      <c r="AC42" s="67" t="str">
        <f>IF(AND('Mapa final'!$Y$49="Baja",'Mapa final'!$AA$49="Mayor"),CONCATENATE("R7C",'Mapa final'!$O$49),"")</f>
        <v/>
      </c>
      <c r="AD42" s="67" t="str">
        <f>IF(AND('Mapa final'!$Y$50="Baja",'Mapa final'!$AA$50="Mayor"),CONCATENATE("R7C",'Mapa final'!$O$50),"")</f>
        <v/>
      </c>
      <c r="AE42" s="67" t="str">
        <f>IF(AND('Mapa final'!$Y$51="Baja",'Mapa final'!$AA$51="Mayor"),CONCATENATE("R7C",'Mapa final'!$O$51),"")</f>
        <v/>
      </c>
      <c r="AF42" s="67" t="str">
        <f>IF(AND('Mapa final'!$Y$52="Baja",'Mapa final'!$AA$52="Mayor"),CONCATENATE("R7C",'Mapa final'!$O$52),"")</f>
        <v/>
      </c>
      <c r="AG42" s="68" t="str">
        <f>IF(AND('Mapa final'!$Y$53="Baja",'Mapa final'!$AA$53="Mayor"),CONCATENATE("R7C",'Mapa final'!$O$53),"")</f>
        <v/>
      </c>
      <c r="AH42" s="69" t="str">
        <f>IF(AND('Mapa final'!$Y$48="Baja",'Mapa final'!$AA$48="Catastrófico"),CONCATENATE("R7C",'Mapa final'!$O$48),"")</f>
        <v/>
      </c>
      <c r="AI42" s="70" t="str">
        <f>IF(AND('Mapa final'!$Y$49="Baja",'Mapa final'!$AA$49="Catastrófico"),CONCATENATE("R7C",'Mapa final'!$O$49),"")</f>
        <v/>
      </c>
      <c r="AJ42" s="70" t="str">
        <f>IF(AND('Mapa final'!$Y$50="Baja",'Mapa final'!$AA$50="Catastrófico"),CONCATENATE("R7C",'Mapa final'!$O$50),"")</f>
        <v/>
      </c>
      <c r="AK42" s="70" t="str">
        <f>IF(AND('Mapa final'!$Y$51="Baja",'Mapa final'!$AA$51="Catastrófico"),CONCATENATE("R7C",'Mapa final'!$O$51),"")</f>
        <v/>
      </c>
      <c r="AL42" s="70" t="str">
        <f>IF(AND('Mapa final'!$Y$52="Baja",'Mapa final'!$AA$52="Catastrófico"),CONCATENATE("R7C",'Mapa final'!$O$52),"")</f>
        <v/>
      </c>
      <c r="AM42" s="71" t="str">
        <f>IF(AND('Mapa final'!$Y$53="Baja",'Mapa final'!$AA$53="Catastrófico"),CONCATENATE("R7C",'Mapa final'!$O$53),"")</f>
        <v/>
      </c>
      <c r="AN42" s="97"/>
      <c r="AO42" s="383"/>
      <c r="AP42" s="384"/>
      <c r="AQ42" s="384"/>
      <c r="AR42" s="384"/>
      <c r="AS42" s="384"/>
      <c r="AT42" s="385"/>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c r="A43" s="97"/>
      <c r="B43" s="264"/>
      <c r="C43" s="264"/>
      <c r="D43" s="265"/>
      <c r="E43" s="363"/>
      <c r="F43" s="362"/>
      <c r="G43" s="362"/>
      <c r="H43" s="362"/>
      <c r="I43" s="362"/>
      <c r="J43" s="90" t="str">
        <f>IF(AND('Mapa final'!$Y$54="Baja",'Mapa final'!$AA$54="Leve"),CONCATENATE("R8C",'Mapa final'!$O$54),"")</f>
        <v/>
      </c>
      <c r="K43" s="91" t="str">
        <f>IF(AND('Mapa final'!$Y$55="Baja",'Mapa final'!$AA$55="Leve"),CONCATENATE("R8C",'Mapa final'!$O$55),"")</f>
        <v/>
      </c>
      <c r="L43" s="91" t="str">
        <f>IF(AND('Mapa final'!$Y$56="Baja",'Mapa final'!$AA$56="Leve"),CONCATENATE("R8C",'Mapa final'!$O$56),"")</f>
        <v/>
      </c>
      <c r="M43" s="91" t="str">
        <f>IF(AND('Mapa final'!$Y$57="Baja",'Mapa final'!$AA$57="Leve"),CONCATENATE("R8C",'Mapa final'!$O$57),"")</f>
        <v/>
      </c>
      <c r="N43" s="91" t="str">
        <f>IF(AND('Mapa final'!$Y$58="Baja",'Mapa final'!$AA$58="Leve"),CONCATENATE("R8C",'Mapa final'!$O$58),"")</f>
        <v/>
      </c>
      <c r="O43" s="92" t="str">
        <f>IF(AND('Mapa final'!$Y$59="Baja",'Mapa final'!$AA$59="Leve"),CONCATENATE("R8C",'Mapa final'!$O$59),"")</f>
        <v/>
      </c>
      <c r="P43" s="81" t="str">
        <f>IF(AND('Mapa final'!$Y$54="Baja",'Mapa final'!$AA$54="Menor"),CONCATENATE("R8C",'Mapa final'!$O$54),"")</f>
        <v/>
      </c>
      <c r="Q43" s="82" t="str">
        <f>IF(AND('Mapa final'!$Y$55="Baja",'Mapa final'!$AA$55="Menor"),CONCATENATE("R8C",'Mapa final'!$O$55),"")</f>
        <v/>
      </c>
      <c r="R43" s="82" t="str">
        <f>IF(AND('Mapa final'!$Y$56="Baja",'Mapa final'!$AA$56="Menor"),CONCATENATE("R8C",'Mapa final'!$O$56),"")</f>
        <v/>
      </c>
      <c r="S43" s="82" t="str">
        <f>IF(AND('Mapa final'!$Y$57="Baja",'Mapa final'!$AA$57="Menor"),CONCATENATE("R8C",'Mapa final'!$O$57),"")</f>
        <v/>
      </c>
      <c r="T43" s="82" t="str">
        <f>IF(AND('Mapa final'!$Y$58="Baja",'Mapa final'!$AA$58="Menor"),CONCATENATE("R8C",'Mapa final'!$O$58),"")</f>
        <v/>
      </c>
      <c r="U43" s="83" t="str">
        <f>IF(AND('Mapa final'!$Y$59="Baja",'Mapa final'!$AA$59="Menor"),CONCATENATE("R8C",'Mapa final'!$O$59),"")</f>
        <v/>
      </c>
      <c r="V43" s="81" t="str">
        <f>IF(AND('Mapa final'!$Y$54="Baja",'Mapa final'!$AA$54="Moderado"),CONCATENATE("R8C",'Mapa final'!$O$54),"")</f>
        <v/>
      </c>
      <c r="W43" s="82" t="str">
        <f>IF(AND('Mapa final'!$Y$55="Baja",'Mapa final'!$AA$55="Moderado"),CONCATENATE("R8C",'Mapa final'!$O$55),"")</f>
        <v/>
      </c>
      <c r="X43" s="82" t="str">
        <f>IF(AND('Mapa final'!$Y$56="Baja",'Mapa final'!$AA$56="Moderado"),CONCATENATE("R8C",'Mapa final'!$O$56),"")</f>
        <v/>
      </c>
      <c r="Y43" s="82" t="str">
        <f>IF(AND('Mapa final'!$Y$57="Baja",'Mapa final'!$AA$57="Moderado"),CONCATENATE("R8C",'Mapa final'!$O$57),"")</f>
        <v/>
      </c>
      <c r="Z43" s="82" t="str">
        <f>IF(AND('Mapa final'!$Y$58="Baja",'Mapa final'!$AA$58="Moderado"),CONCATENATE("R8C",'Mapa final'!$O$58),"")</f>
        <v/>
      </c>
      <c r="AA43" s="83" t="str">
        <f>IF(AND('Mapa final'!$Y$59="Baja",'Mapa final'!$AA$59="Moderado"),CONCATENATE("R8C",'Mapa final'!$O$59),"")</f>
        <v/>
      </c>
      <c r="AB43" s="66" t="str">
        <f>IF(AND('Mapa final'!$Y$54="Baja",'Mapa final'!$AA$54="Mayor"),CONCATENATE("R8C",'Mapa final'!$O$54),"")</f>
        <v/>
      </c>
      <c r="AC43" s="67" t="str">
        <f>IF(AND('Mapa final'!$Y$55="Baja",'Mapa final'!$AA$55="Mayor"),CONCATENATE("R8C",'Mapa final'!$O$55),"")</f>
        <v/>
      </c>
      <c r="AD43" s="67" t="str">
        <f>IF(AND('Mapa final'!$Y$56="Baja",'Mapa final'!$AA$56="Mayor"),CONCATENATE("R8C",'Mapa final'!$O$56),"")</f>
        <v/>
      </c>
      <c r="AE43" s="67" t="str">
        <f>IF(AND('Mapa final'!$Y$57="Baja",'Mapa final'!$AA$57="Mayor"),CONCATENATE("R8C",'Mapa final'!$O$57),"")</f>
        <v/>
      </c>
      <c r="AF43" s="67" t="str">
        <f>IF(AND('Mapa final'!$Y$58="Baja",'Mapa final'!$AA$58="Mayor"),CONCATENATE("R8C",'Mapa final'!$O$58),"")</f>
        <v/>
      </c>
      <c r="AG43" s="68" t="str">
        <f>IF(AND('Mapa final'!$Y$59="Baja",'Mapa final'!$AA$59="Mayor"),CONCATENATE("R8C",'Mapa final'!$O$59),"")</f>
        <v/>
      </c>
      <c r="AH43" s="69" t="str">
        <f>IF(AND('Mapa final'!$Y$54="Baja",'Mapa final'!$AA$54="Catastrófico"),CONCATENATE("R8C",'Mapa final'!$O$54),"")</f>
        <v/>
      </c>
      <c r="AI43" s="70" t="str">
        <f>IF(AND('Mapa final'!$Y$55="Baja",'Mapa final'!$AA$55="Catastrófico"),CONCATENATE("R8C",'Mapa final'!$O$55),"")</f>
        <v/>
      </c>
      <c r="AJ43" s="70" t="str">
        <f>IF(AND('Mapa final'!$Y$56="Baja",'Mapa final'!$AA$56="Catastrófico"),CONCATENATE("R8C",'Mapa final'!$O$56),"")</f>
        <v/>
      </c>
      <c r="AK43" s="70" t="str">
        <f>IF(AND('Mapa final'!$Y$57="Baja",'Mapa final'!$AA$57="Catastrófico"),CONCATENATE("R8C",'Mapa final'!$O$57),"")</f>
        <v/>
      </c>
      <c r="AL43" s="70" t="str">
        <f>IF(AND('Mapa final'!$Y$58="Baja",'Mapa final'!$AA$58="Catastrófico"),CONCATENATE("R8C",'Mapa final'!$O$58),"")</f>
        <v/>
      </c>
      <c r="AM43" s="71" t="str">
        <f>IF(AND('Mapa final'!$Y$59="Baja",'Mapa final'!$AA$59="Catastrófico"),CONCATENATE("R8C",'Mapa final'!$O$59),"")</f>
        <v/>
      </c>
      <c r="AN43" s="97"/>
      <c r="AO43" s="383"/>
      <c r="AP43" s="384"/>
      <c r="AQ43" s="384"/>
      <c r="AR43" s="384"/>
      <c r="AS43" s="384"/>
      <c r="AT43" s="385"/>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c r="A44" s="97"/>
      <c r="B44" s="264"/>
      <c r="C44" s="264"/>
      <c r="D44" s="265"/>
      <c r="E44" s="363"/>
      <c r="F44" s="362"/>
      <c r="G44" s="362"/>
      <c r="H44" s="362"/>
      <c r="I44" s="362"/>
      <c r="J44" s="90" t="str">
        <f>IF(AND('Mapa final'!$Y$60="Baja",'Mapa final'!$AA$60="Leve"),CONCATENATE("R9C",'Mapa final'!$O$60),"")</f>
        <v/>
      </c>
      <c r="K44" s="91" t="str">
        <f>IF(AND('Mapa final'!$Y$61="Baja",'Mapa final'!$AA$61="Leve"),CONCATENATE("R9C",'Mapa final'!$O$61),"")</f>
        <v/>
      </c>
      <c r="L44" s="91" t="str">
        <f>IF(AND('Mapa final'!$Y$62="Baja",'Mapa final'!$AA$62="Leve"),CONCATENATE("R9C",'Mapa final'!$O$62),"")</f>
        <v/>
      </c>
      <c r="M44" s="91" t="str">
        <f>IF(AND('Mapa final'!$Y$63="Baja",'Mapa final'!$AA$63="Leve"),CONCATENATE("R9C",'Mapa final'!$O$63),"")</f>
        <v/>
      </c>
      <c r="N44" s="91" t="str">
        <f>IF(AND('Mapa final'!$Y$64="Baja",'Mapa final'!$AA$64="Leve"),CONCATENATE("R9C",'Mapa final'!$O$64),"")</f>
        <v/>
      </c>
      <c r="O44" s="92" t="str">
        <f>IF(AND('Mapa final'!$Y$65="Baja",'Mapa final'!$AA$65="Leve"),CONCATENATE("R9C",'Mapa final'!$O$65),"")</f>
        <v/>
      </c>
      <c r="P44" s="81" t="str">
        <f>IF(AND('Mapa final'!$Y$60="Baja",'Mapa final'!$AA$60="Menor"),CONCATENATE("R9C",'Mapa final'!$O$60),"")</f>
        <v/>
      </c>
      <c r="Q44" s="82" t="str">
        <f>IF(AND('Mapa final'!$Y$61="Baja",'Mapa final'!$AA$61="Menor"),CONCATENATE("R9C",'Mapa final'!$O$61),"")</f>
        <v/>
      </c>
      <c r="R44" s="82" t="str">
        <f>IF(AND('Mapa final'!$Y$62="Baja",'Mapa final'!$AA$62="Menor"),CONCATENATE("R9C",'Mapa final'!$O$62),"")</f>
        <v/>
      </c>
      <c r="S44" s="82" t="str">
        <f>IF(AND('Mapa final'!$Y$63="Baja",'Mapa final'!$AA$63="Menor"),CONCATENATE("R9C",'Mapa final'!$O$63),"")</f>
        <v/>
      </c>
      <c r="T44" s="82" t="str">
        <f>IF(AND('Mapa final'!$Y$64="Baja",'Mapa final'!$AA$64="Menor"),CONCATENATE("R9C",'Mapa final'!$O$64),"")</f>
        <v/>
      </c>
      <c r="U44" s="83" t="str">
        <f>IF(AND('Mapa final'!$Y$65="Baja",'Mapa final'!$AA$65="Menor"),CONCATENATE("R9C",'Mapa final'!$O$65),"")</f>
        <v/>
      </c>
      <c r="V44" s="81" t="str">
        <f>IF(AND('Mapa final'!$Y$60="Baja",'Mapa final'!$AA$60="Moderado"),CONCATENATE("R9C",'Mapa final'!$O$60),"")</f>
        <v/>
      </c>
      <c r="W44" s="82" t="str">
        <f>IF(AND('Mapa final'!$Y$61="Baja",'Mapa final'!$AA$61="Moderado"),CONCATENATE("R9C",'Mapa final'!$O$61),"")</f>
        <v/>
      </c>
      <c r="X44" s="82" t="str">
        <f>IF(AND('Mapa final'!$Y$62="Baja",'Mapa final'!$AA$62="Moderado"),CONCATENATE("R9C",'Mapa final'!$O$62),"")</f>
        <v/>
      </c>
      <c r="Y44" s="82" t="str">
        <f>IF(AND('Mapa final'!$Y$63="Baja",'Mapa final'!$AA$63="Moderado"),CONCATENATE("R9C",'Mapa final'!$O$63),"")</f>
        <v/>
      </c>
      <c r="Z44" s="82" t="str">
        <f>IF(AND('Mapa final'!$Y$64="Baja",'Mapa final'!$AA$64="Moderado"),CONCATENATE("R9C",'Mapa final'!$O$64),"")</f>
        <v/>
      </c>
      <c r="AA44" s="83" t="str">
        <f>IF(AND('Mapa final'!$Y$65="Baja",'Mapa final'!$AA$65="Moderado"),CONCATENATE("R9C",'Mapa final'!$O$65),"")</f>
        <v/>
      </c>
      <c r="AB44" s="66" t="str">
        <f>IF(AND('Mapa final'!$Y$60="Baja",'Mapa final'!$AA$60="Mayor"),CONCATENATE("R9C",'Mapa final'!$O$60),"")</f>
        <v/>
      </c>
      <c r="AC44" s="67" t="str">
        <f>IF(AND('Mapa final'!$Y$61="Baja",'Mapa final'!$AA$61="Mayor"),CONCATENATE("R9C",'Mapa final'!$O$61),"")</f>
        <v/>
      </c>
      <c r="AD44" s="67" t="str">
        <f>IF(AND('Mapa final'!$Y$62="Baja",'Mapa final'!$AA$62="Mayor"),CONCATENATE("R9C",'Mapa final'!$O$62),"")</f>
        <v/>
      </c>
      <c r="AE44" s="67" t="str">
        <f>IF(AND('Mapa final'!$Y$63="Baja",'Mapa final'!$AA$63="Mayor"),CONCATENATE("R9C",'Mapa final'!$O$63),"")</f>
        <v/>
      </c>
      <c r="AF44" s="67" t="str">
        <f>IF(AND('Mapa final'!$Y$64="Baja",'Mapa final'!$AA$64="Mayor"),CONCATENATE("R9C",'Mapa final'!$O$64),"")</f>
        <v/>
      </c>
      <c r="AG44" s="68" t="str">
        <f>IF(AND('Mapa final'!$Y$65="Baja",'Mapa final'!$AA$65="Mayor"),CONCATENATE("R9C",'Mapa final'!$O$65),"")</f>
        <v/>
      </c>
      <c r="AH44" s="69" t="str">
        <f>IF(AND('Mapa final'!$Y$60="Baja",'Mapa final'!$AA$60="Catastrófico"),CONCATENATE("R9C",'Mapa final'!$O$60),"")</f>
        <v/>
      </c>
      <c r="AI44" s="70" t="str">
        <f>IF(AND('Mapa final'!$Y$61="Baja",'Mapa final'!$AA$61="Catastrófico"),CONCATENATE("R9C",'Mapa final'!$O$61),"")</f>
        <v/>
      </c>
      <c r="AJ44" s="70" t="str">
        <f>IF(AND('Mapa final'!$Y$62="Baja",'Mapa final'!$AA$62="Catastrófico"),CONCATENATE("R9C",'Mapa final'!$O$62),"")</f>
        <v/>
      </c>
      <c r="AK44" s="70" t="str">
        <f>IF(AND('Mapa final'!$Y$63="Baja",'Mapa final'!$AA$63="Catastrófico"),CONCATENATE("R9C",'Mapa final'!$O$63),"")</f>
        <v/>
      </c>
      <c r="AL44" s="70" t="str">
        <f>IF(AND('Mapa final'!$Y$64="Baja",'Mapa final'!$AA$64="Catastrófico"),CONCATENATE("R9C",'Mapa final'!$O$64),"")</f>
        <v/>
      </c>
      <c r="AM44" s="71" t="str">
        <f>IF(AND('Mapa final'!$Y$65="Baja",'Mapa final'!$AA$65="Catastrófico"),CONCATENATE("R9C",'Mapa final'!$O$65),"")</f>
        <v/>
      </c>
      <c r="AN44" s="97"/>
      <c r="AO44" s="383"/>
      <c r="AP44" s="384"/>
      <c r="AQ44" s="384"/>
      <c r="AR44" s="384"/>
      <c r="AS44" s="384"/>
      <c r="AT44" s="385"/>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c r="A45" s="97"/>
      <c r="B45" s="264"/>
      <c r="C45" s="264"/>
      <c r="D45" s="265"/>
      <c r="E45" s="364"/>
      <c r="F45" s="365"/>
      <c r="G45" s="365"/>
      <c r="H45" s="365"/>
      <c r="I45" s="365"/>
      <c r="J45" s="93" t="str">
        <f>IF(AND('Mapa final'!$Y$66="Baja",'Mapa final'!$AA$66="Leve"),CONCATENATE("R10C",'Mapa final'!$O$66),"")</f>
        <v/>
      </c>
      <c r="K45" s="94" t="str">
        <f>IF(AND('Mapa final'!$Y$67="Baja",'Mapa final'!$AA$67="Leve"),CONCATENATE("R10C",'Mapa final'!$O$67),"")</f>
        <v/>
      </c>
      <c r="L45" s="94" t="str">
        <f>IF(AND('Mapa final'!$Y$68="Baja",'Mapa final'!$AA$68="Leve"),CONCATENATE("R10C",'Mapa final'!$O$68),"")</f>
        <v/>
      </c>
      <c r="M45" s="94" t="str">
        <f>IF(AND('Mapa final'!$Y$69="Baja",'Mapa final'!$AA$69="Leve"),CONCATENATE("R10C",'Mapa final'!$O$69),"")</f>
        <v/>
      </c>
      <c r="N45" s="94" t="str">
        <f>IF(AND('Mapa final'!$Y$70="Baja",'Mapa final'!$AA$70="Leve"),CONCATENATE("R10C",'Mapa final'!$O$70),"")</f>
        <v/>
      </c>
      <c r="O45" s="95" t="str">
        <f>IF(AND('Mapa final'!$Y$71="Baja",'Mapa final'!$AA$71="Leve"),CONCATENATE("R10C",'Mapa final'!$O$71),"")</f>
        <v/>
      </c>
      <c r="P45" s="81" t="str">
        <f>IF(AND('Mapa final'!$Y$66="Baja",'Mapa final'!$AA$66="Menor"),CONCATENATE("R10C",'Mapa final'!$O$66),"")</f>
        <v/>
      </c>
      <c r="Q45" s="82" t="str">
        <f>IF(AND('Mapa final'!$Y$67="Baja",'Mapa final'!$AA$67="Menor"),CONCATENATE("R10C",'Mapa final'!$O$67),"")</f>
        <v/>
      </c>
      <c r="R45" s="82" t="str">
        <f>IF(AND('Mapa final'!$Y$68="Baja",'Mapa final'!$AA$68="Menor"),CONCATENATE("R10C",'Mapa final'!$O$68),"")</f>
        <v/>
      </c>
      <c r="S45" s="82" t="str">
        <f>IF(AND('Mapa final'!$Y$69="Baja",'Mapa final'!$AA$69="Menor"),CONCATENATE("R10C",'Mapa final'!$O$69),"")</f>
        <v/>
      </c>
      <c r="T45" s="82" t="str">
        <f>IF(AND('Mapa final'!$Y$70="Baja",'Mapa final'!$AA$70="Menor"),CONCATENATE("R10C",'Mapa final'!$O$70),"")</f>
        <v/>
      </c>
      <c r="U45" s="83" t="str">
        <f>IF(AND('Mapa final'!$Y$71="Baja",'Mapa final'!$AA$71="Menor"),CONCATENATE("R10C",'Mapa final'!$O$71),"")</f>
        <v/>
      </c>
      <c r="V45" s="84" t="str">
        <f>IF(AND('Mapa final'!$Y$66="Baja",'Mapa final'!$AA$66="Moderado"),CONCATENATE("R10C",'Mapa final'!$O$66),"")</f>
        <v/>
      </c>
      <c r="W45" s="85" t="str">
        <f>IF(AND('Mapa final'!$Y$67="Baja",'Mapa final'!$AA$67="Moderado"),CONCATENATE("R10C",'Mapa final'!$O$67),"")</f>
        <v/>
      </c>
      <c r="X45" s="85" t="str">
        <f>IF(AND('Mapa final'!$Y$68="Baja",'Mapa final'!$AA$68="Moderado"),CONCATENATE("R10C",'Mapa final'!$O$68),"")</f>
        <v/>
      </c>
      <c r="Y45" s="85" t="str">
        <f>IF(AND('Mapa final'!$Y$69="Baja",'Mapa final'!$AA$69="Moderado"),CONCATENATE("R10C",'Mapa final'!$O$69),"")</f>
        <v/>
      </c>
      <c r="Z45" s="85" t="str">
        <f>IF(AND('Mapa final'!$Y$70="Baja",'Mapa final'!$AA$70="Moderado"),CONCATENATE("R10C",'Mapa final'!$O$70),"")</f>
        <v/>
      </c>
      <c r="AA45" s="86" t="str">
        <f>IF(AND('Mapa final'!$Y$71="Baja",'Mapa final'!$AA$71="Moderado"),CONCATENATE("R10C",'Mapa final'!$O$71),"")</f>
        <v/>
      </c>
      <c r="AB45" s="72" t="str">
        <f>IF(AND('Mapa final'!$Y$66="Baja",'Mapa final'!$AA$66="Mayor"),CONCATENATE("R10C",'Mapa final'!$O$66),"")</f>
        <v/>
      </c>
      <c r="AC45" s="73" t="str">
        <f>IF(AND('Mapa final'!$Y$67="Baja",'Mapa final'!$AA$67="Mayor"),CONCATENATE("R10C",'Mapa final'!$O$67),"")</f>
        <v/>
      </c>
      <c r="AD45" s="73" t="str">
        <f>IF(AND('Mapa final'!$Y$68="Baja",'Mapa final'!$AA$68="Mayor"),CONCATENATE("R10C",'Mapa final'!$O$68),"")</f>
        <v/>
      </c>
      <c r="AE45" s="73" t="str">
        <f>IF(AND('Mapa final'!$Y$69="Baja",'Mapa final'!$AA$69="Mayor"),CONCATENATE("R10C",'Mapa final'!$O$69),"")</f>
        <v/>
      </c>
      <c r="AF45" s="73" t="str">
        <f>IF(AND('Mapa final'!$Y$70="Baja",'Mapa final'!$AA$70="Mayor"),CONCATENATE("R10C",'Mapa final'!$O$70),"")</f>
        <v/>
      </c>
      <c r="AG45" s="74" t="str">
        <f>IF(AND('Mapa final'!$Y$71="Baja",'Mapa final'!$AA$71="Mayor"),CONCATENATE("R10C",'Mapa final'!$O$71),"")</f>
        <v/>
      </c>
      <c r="AH45" s="75" t="str">
        <f>IF(AND('Mapa final'!$Y$66="Baja",'Mapa final'!$AA$66="Catastrófico"),CONCATENATE("R10C",'Mapa final'!$O$66),"")</f>
        <v/>
      </c>
      <c r="AI45" s="76" t="str">
        <f>IF(AND('Mapa final'!$Y$67="Baja",'Mapa final'!$AA$67="Catastrófico"),CONCATENATE("R10C",'Mapa final'!$O$67),"")</f>
        <v/>
      </c>
      <c r="AJ45" s="76" t="str">
        <f>IF(AND('Mapa final'!$Y$68="Baja",'Mapa final'!$AA$68="Catastrófico"),CONCATENATE("R10C",'Mapa final'!$O$68),"")</f>
        <v/>
      </c>
      <c r="AK45" s="76" t="str">
        <f>IF(AND('Mapa final'!$Y$69="Baja",'Mapa final'!$AA$69="Catastrófico"),CONCATENATE("R10C",'Mapa final'!$O$69),"")</f>
        <v/>
      </c>
      <c r="AL45" s="76" t="str">
        <f>IF(AND('Mapa final'!$Y$70="Baja",'Mapa final'!$AA$70="Catastrófico"),CONCATENATE("R10C",'Mapa final'!$O$70),"")</f>
        <v/>
      </c>
      <c r="AM45" s="77" t="str">
        <f>IF(AND('Mapa final'!$Y$71="Baja",'Mapa final'!$AA$71="Catastrófico"),CONCATENATE("R10C",'Mapa final'!$O$71),"")</f>
        <v/>
      </c>
      <c r="AN45" s="97"/>
      <c r="AO45" s="386"/>
      <c r="AP45" s="387"/>
      <c r="AQ45" s="387"/>
      <c r="AR45" s="387"/>
      <c r="AS45" s="387"/>
      <c r="AT45" s="388"/>
    </row>
    <row r="46" spans="1:80" ht="46.5" customHeight="1">
      <c r="A46" s="97"/>
      <c r="B46" s="264"/>
      <c r="C46" s="264"/>
      <c r="D46" s="265"/>
      <c r="E46" s="359" t="s">
        <v>113</v>
      </c>
      <c r="F46" s="360"/>
      <c r="G46" s="360"/>
      <c r="H46" s="360"/>
      <c r="I46" s="377"/>
      <c r="J46" s="87" t="str">
        <f ca="1">IF(AND('Mapa final'!$Y$12="Muy Baja",'Mapa final'!$AA$12="Leve"),CONCATENATE("R1C",'Mapa final'!$O$12),"")</f>
        <v/>
      </c>
      <c r="K46" s="88" t="str">
        <f ca="1">IF(AND('Mapa final'!$Y$13="Muy Baja",'Mapa final'!$AA$13="Leve"),CONCATENATE("R1C",'Mapa final'!$O$13),"")</f>
        <v/>
      </c>
      <c r="L46" s="88" t="str">
        <f>IF(AND('Mapa final'!$Y$14="Muy Baja",'Mapa final'!$AA$14="Leve"),CONCATENATE("R1C",'Mapa final'!$O$14),"")</f>
        <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 ca="1">IF(AND('Mapa final'!$Y$12="Muy Baja",'Mapa final'!$AA$12="Menor"),CONCATENATE("R1C",'Mapa final'!$O$12),"")</f>
        <v/>
      </c>
      <c r="Q46" s="88" t="str">
        <f ca="1">IF(AND('Mapa final'!$Y$13="Muy Baja",'Mapa final'!$AA$13="Menor"),CONCATENATE("R1C",'Mapa final'!$O$13),"")</f>
        <v>R1C2</v>
      </c>
      <c r="R46" s="88" t="str">
        <f>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 ca="1">IF(AND('Mapa final'!$Y$12="Muy Baja",'Mapa final'!$AA$12="Moderado"),CONCATENATE("R1C",'Mapa final'!$O$12),"")</f>
        <v/>
      </c>
      <c r="W46" s="96" t="str">
        <f ca="1">IF(AND('Mapa final'!$Y$13="Muy Baja",'Mapa final'!$AA$13="Moderado"),CONCATENATE("R1C",'Mapa final'!$O$13),"")</f>
        <v/>
      </c>
      <c r="X46" s="79" t="str">
        <f>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 ca="1">IF(AND('Mapa final'!$Y$12="Muy Baja",'Mapa final'!$AA$12="Mayor"),CONCATENATE("R1C",'Mapa final'!$O$12),"")</f>
        <v/>
      </c>
      <c r="AC46" s="61" t="str">
        <f ca="1">IF(AND('Mapa final'!$Y$13="Muy Baja",'Mapa final'!$AA$13="Mayor"),CONCATENATE("R1C",'Mapa final'!$O$13),"")</f>
        <v/>
      </c>
      <c r="AD46" s="61" t="str">
        <f>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 ca="1">IF(AND('Mapa final'!$Y$12="Muy Baja",'Mapa final'!$AA$12="Catastrófico"),CONCATENATE("R1C",'Mapa final'!$O$12),"")</f>
        <v/>
      </c>
      <c r="AI46" s="64" t="str">
        <f ca="1">IF(AND('Mapa final'!$Y$13="Muy Baja",'Mapa final'!$AA$13="Catastrófico"),CONCATENATE("R1C",'Mapa final'!$O$13),"")</f>
        <v/>
      </c>
      <c r="AJ46" s="64" t="str">
        <f>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c r="A47" s="97"/>
      <c r="B47" s="264"/>
      <c r="C47" s="264"/>
      <c r="D47" s="265"/>
      <c r="E47" s="361"/>
      <c r="F47" s="362"/>
      <c r="G47" s="362"/>
      <c r="H47" s="362"/>
      <c r="I47" s="378"/>
      <c r="J47" s="90" t="str">
        <f ca="1">IF(AND('Mapa final'!$Y$18="Muy Baja",'Mapa final'!$AA$18="Leve"),CONCATENATE("R2C",'Mapa final'!$O$18),"")</f>
        <v/>
      </c>
      <c r="K47" s="91" t="str">
        <f>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 ca="1">IF(AND('Mapa final'!$Y$18="Muy Baja",'Mapa final'!$AA$18="Menor"),CONCATENATE("R2C",'Mapa final'!$O$18),"")</f>
        <v/>
      </c>
      <c r="Q47" s="91" t="str">
        <f>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 ca="1">IF(AND('Mapa final'!$Y$18="Muy Baja",'Mapa final'!$AA$18="Moderado"),CONCATENATE("R2C",'Mapa final'!$O$18),"")</f>
        <v/>
      </c>
      <c r="W47" s="82" t="str">
        <f>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 ca="1">IF(AND('Mapa final'!$Y$18="Muy Baja",'Mapa final'!$AA$18="Mayor"),CONCATENATE("R2C",'Mapa final'!$O$18),"")</f>
        <v/>
      </c>
      <c r="AC47" s="67" t="str">
        <f>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 ca="1">IF(AND('Mapa final'!$Y$18="Muy Baja",'Mapa final'!$AA$18="Catastrófico"),CONCATENATE("R2C",'Mapa final'!$O$18),"")</f>
        <v/>
      </c>
      <c r="AI47" s="70" t="str">
        <f>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c r="A48" s="97"/>
      <c r="B48" s="264"/>
      <c r="C48" s="264"/>
      <c r="D48" s="265"/>
      <c r="E48" s="361"/>
      <c r="F48" s="362"/>
      <c r="G48" s="362"/>
      <c r="H48" s="362"/>
      <c r="I48" s="378"/>
      <c r="J48" s="90" t="str">
        <f ca="1">IF(AND('Mapa final'!$Y$24="Muy Baja",'Mapa final'!$AA$24="Leve"),CONCATENATE("R3C",'Mapa final'!$O$24),"")</f>
        <v/>
      </c>
      <c r="K48" s="91" t="str">
        <f>IF(AND('Mapa final'!$Y$25="Muy Baja",'Mapa final'!$AA$25="Leve"),CONCATENATE("R3C",'Mapa final'!$O$25),"")</f>
        <v/>
      </c>
      <c r="L48" s="91" t="str">
        <f>IF(AND('Mapa final'!$Y$26="Muy Baja",'Mapa final'!$AA$26="Leve"),CONCATENATE("R3C",'Mapa final'!$O$26),"")</f>
        <v/>
      </c>
      <c r="M48" s="91" t="str">
        <f>IF(AND('Mapa final'!$Y$27="Muy Baja",'Mapa final'!$AA$27="Leve"),CONCATENATE("R3C",'Mapa final'!$O$27),"")</f>
        <v/>
      </c>
      <c r="N48" s="91" t="str">
        <f>IF(AND('Mapa final'!$Y$28="Muy Baja",'Mapa final'!$AA$28="Leve"),CONCATENATE("R3C",'Mapa final'!$O$28),"")</f>
        <v/>
      </c>
      <c r="O48" s="92" t="str">
        <f>IF(AND('Mapa final'!$Y$29="Muy Baja",'Mapa final'!$AA$29="Leve"),CONCATENATE("R3C",'Mapa final'!$O$29),"")</f>
        <v/>
      </c>
      <c r="P48" s="90" t="str">
        <f ca="1">IF(AND('Mapa final'!$Y$24="Muy Baja",'Mapa final'!$AA$24="Menor"),CONCATENATE("R3C",'Mapa final'!$O$24),"")</f>
        <v/>
      </c>
      <c r="Q48" s="91" t="str">
        <f>IF(AND('Mapa final'!$Y$25="Muy Baja",'Mapa final'!$AA$25="Menor"),CONCATENATE("R3C",'Mapa final'!$O$25),"")</f>
        <v/>
      </c>
      <c r="R48" s="91" t="str">
        <f>IF(AND('Mapa final'!$Y$26="Muy Baja",'Mapa final'!$AA$26="Menor"),CONCATENATE("R3C",'Mapa final'!$O$26),"")</f>
        <v/>
      </c>
      <c r="S48" s="91" t="str">
        <f>IF(AND('Mapa final'!$Y$27="Muy Baja",'Mapa final'!$AA$27="Menor"),CONCATENATE("R3C",'Mapa final'!$O$27),"")</f>
        <v/>
      </c>
      <c r="T48" s="91" t="str">
        <f>IF(AND('Mapa final'!$Y$28="Muy Baja",'Mapa final'!$AA$28="Menor"),CONCATENATE("R3C",'Mapa final'!$O$28),"")</f>
        <v/>
      </c>
      <c r="U48" s="92" t="str">
        <f>IF(AND('Mapa final'!$Y$29="Muy Baja",'Mapa final'!$AA$29="Menor"),CONCATENATE("R3C",'Mapa final'!$O$29),"")</f>
        <v/>
      </c>
      <c r="V48" s="81" t="str">
        <f ca="1">IF(AND('Mapa final'!$Y$24="Muy Baja",'Mapa final'!$AA$24="Moderado"),CONCATENATE("R3C",'Mapa final'!$O$24),"")</f>
        <v/>
      </c>
      <c r="W48" s="82" t="str">
        <f>IF(AND('Mapa final'!$Y$25="Muy Baja",'Mapa final'!$AA$25="Moderado"),CONCATENATE("R3C",'Mapa final'!$O$25),"")</f>
        <v/>
      </c>
      <c r="X48" s="82" t="str">
        <f>IF(AND('Mapa final'!$Y$26="Muy Baja",'Mapa final'!$AA$26="Moderado"),CONCATENATE("R3C",'Mapa final'!$O$26),"")</f>
        <v/>
      </c>
      <c r="Y48" s="82" t="str">
        <f>IF(AND('Mapa final'!$Y$27="Muy Baja",'Mapa final'!$AA$27="Moderado"),CONCATENATE("R3C",'Mapa final'!$O$27),"")</f>
        <v/>
      </c>
      <c r="Z48" s="82" t="str">
        <f>IF(AND('Mapa final'!$Y$28="Muy Baja",'Mapa final'!$AA$28="Moderado"),CONCATENATE("R3C",'Mapa final'!$O$28),"")</f>
        <v/>
      </c>
      <c r="AA48" s="83" t="str">
        <f>IF(AND('Mapa final'!$Y$29="Muy Baja",'Mapa final'!$AA$29="Moderado"),CONCATENATE("R3C",'Mapa final'!$O$29),"")</f>
        <v/>
      </c>
      <c r="AB48" s="66" t="str">
        <f ca="1">IF(AND('Mapa final'!$Y$24="Muy Baja",'Mapa final'!$AA$24="Mayor"),CONCATENATE("R3C",'Mapa final'!$O$24),"")</f>
        <v/>
      </c>
      <c r="AC48" s="67" t="str">
        <f>IF(AND('Mapa final'!$Y$25="Muy Baja",'Mapa final'!$AA$25="Mayor"),CONCATENATE("R3C",'Mapa final'!$O$25),"")</f>
        <v/>
      </c>
      <c r="AD48" s="67" t="str">
        <f>IF(AND('Mapa final'!$Y$26="Muy Baja",'Mapa final'!$AA$26="Mayor"),CONCATENATE("R3C",'Mapa final'!$O$26),"")</f>
        <v/>
      </c>
      <c r="AE48" s="67" t="str">
        <f>IF(AND('Mapa final'!$Y$27="Muy Baja",'Mapa final'!$AA$27="Mayor"),CONCATENATE("R3C",'Mapa final'!$O$27),"")</f>
        <v/>
      </c>
      <c r="AF48" s="67" t="str">
        <f>IF(AND('Mapa final'!$Y$28="Muy Baja",'Mapa final'!$AA$28="Mayor"),CONCATENATE("R3C",'Mapa final'!$O$28),"")</f>
        <v/>
      </c>
      <c r="AG48" s="68" t="str">
        <f>IF(AND('Mapa final'!$Y$29="Muy Baja",'Mapa final'!$AA$29="Mayor"),CONCATENATE("R3C",'Mapa final'!$O$29),"")</f>
        <v/>
      </c>
      <c r="AH48" s="69" t="str">
        <f ca="1">IF(AND('Mapa final'!$Y$24="Muy Baja",'Mapa final'!$AA$24="Catastrófico"),CONCATENATE("R3C",'Mapa final'!$O$24),"")</f>
        <v/>
      </c>
      <c r="AI48" s="70" t="str">
        <f>IF(AND('Mapa final'!$Y$25="Muy Baja",'Mapa final'!$AA$25="Catastrófico"),CONCATENATE("R3C",'Mapa final'!$O$25),"")</f>
        <v/>
      </c>
      <c r="AJ48" s="70" t="str">
        <f>IF(AND('Mapa final'!$Y$26="Muy Baja",'Mapa final'!$AA$26="Catastrófico"),CONCATENATE("R3C",'Mapa final'!$O$26),"")</f>
        <v/>
      </c>
      <c r="AK48" s="70" t="str">
        <f>IF(AND('Mapa final'!$Y$27="Muy Baja",'Mapa final'!$AA$27="Catastrófico"),CONCATENATE("R3C",'Mapa final'!$O$27),"")</f>
        <v/>
      </c>
      <c r="AL48" s="70" t="str">
        <f>IF(AND('Mapa final'!$Y$28="Muy Baja",'Mapa final'!$AA$28="Catastrófico"),CONCATENATE("R3C",'Mapa final'!$O$28),"")</f>
        <v/>
      </c>
      <c r="AM48" s="71" t="str">
        <f>IF(AND('Mapa final'!$Y$29="Muy Baja",'Mapa final'!$AA$29="Catastrófico"),CONCATENATE("R3C",'Mapa final'!$O$29),"")</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c r="A49" s="97"/>
      <c r="B49" s="264"/>
      <c r="C49" s="264"/>
      <c r="D49" s="265"/>
      <c r="E49" s="363"/>
      <c r="F49" s="362"/>
      <c r="G49" s="362"/>
      <c r="H49" s="362"/>
      <c r="I49" s="378"/>
      <c r="J49" s="90" t="str">
        <f ca="1">IF(AND('Mapa final'!$Y$30="Muy Baja",'Mapa final'!$AA$30="Leve"),CONCATENATE("R4C",'Mapa final'!$O$30),"")</f>
        <v/>
      </c>
      <c r="K49" s="91" t="str">
        <f ca="1">IF(AND('Mapa final'!$Y$31="Muy Baja",'Mapa final'!$AA$31="Leve"),CONCATENATE("R4C",'Mapa final'!$O$31),"")</f>
        <v/>
      </c>
      <c r="L49" s="91" t="str">
        <f>IF(AND('Mapa final'!$Y$32="Muy Baja",'Mapa final'!$AA$32="Leve"),CONCATENATE("R4C",'Mapa final'!$O$32),"")</f>
        <v/>
      </c>
      <c r="M49" s="91" t="str">
        <f>IF(AND('Mapa final'!$Y$33="Muy Baja",'Mapa final'!$AA$33="Leve"),CONCATENATE("R4C",'Mapa final'!$O$33),"")</f>
        <v/>
      </c>
      <c r="N49" s="91" t="str">
        <f>IF(AND('Mapa final'!$Y$34="Muy Baja",'Mapa final'!$AA$34="Leve"),CONCATENATE("R4C",'Mapa final'!$O$34),"")</f>
        <v/>
      </c>
      <c r="O49" s="92" t="str">
        <f>IF(AND('Mapa final'!$Y$35="Muy Baja",'Mapa final'!$AA$35="Leve"),CONCATENATE("R4C",'Mapa final'!$O$35),"")</f>
        <v/>
      </c>
      <c r="P49" s="90" t="str">
        <f ca="1">IF(AND('Mapa final'!$Y$30="Muy Baja",'Mapa final'!$AA$30="Menor"),CONCATENATE("R4C",'Mapa final'!$O$30),"")</f>
        <v/>
      </c>
      <c r="Q49" s="91" t="str">
        <f ca="1">IF(AND('Mapa final'!$Y$31="Muy Baja",'Mapa final'!$AA$31="Menor"),CONCATENATE("R4C",'Mapa final'!$O$31),"")</f>
        <v>R4C2</v>
      </c>
      <c r="R49" s="91" t="str">
        <f>IF(AND('Mapa final'!$Y$32="Muy Baja",'Mapa final'!$AA$32="Menor"),CONCATENATE("R4C",'Mapa final'!$O$32),"")</f>
        <v/>
      </c>
      <c r="S49" s="91" t="str">
        <f>IF(AND('Mapa final'!$Y$33="Muy Baja",'Mapa final'!$AA$33="Menor"),CONCATENATE("R4C",'Mapa final'!$O$33),"")</f>
        <v/>
      </c>
      <c r="T49" s="91" t="str">
        <f>IF(AND('Mapa final'!$Y$34="Muy Baja",'Mapa final'!$AA$34="Menor"),CONCATENATE("R4C",'Mapa final'!$O$34),"")</f>
        <v/>
      </c>
      <c r="U49" s="92" t="str">
        <f>IF(AND('Mapa final'!$Y$35="Muy Baja",'Mapa final'!$AA$35="Menor"),CONCATENATE("R4C",'Mapa final'!$O$35),"")</f>
        <v/>
      </c>
      <c r="V49" s="81" t="str">
        <f ca="1">IF(AND('Mapa final'!$Y$30="Muy Baja",'Mapa final'!$AA$30="Moderado"),CONCATENATE("R4C",'Mapa final'!$O$30),"")</f>
        <v/>
      </c>
      <c r="W49" s="82" t="str">
        <f ca="1">IF(AND('Mapa final'!$Y$31="Muy Baja",'Mapa final'!$AA$31="Moderado"),CONCATENATE("R4C",'Mapa final'!$O$31),"")</f>
        <v/>
      </c>
      <c r="X49" s="82" t="str">
        <f>IF(AND('Mapa final'!$Y$32="Muy Baja",'Mapa final'!$AA$32="Moderado"),CONCATENATE("R4C",'Mapa final'!$O$32),"")</f>
        <v/>
      </c>
      <c r="Y49" s="82" t="str">
        <f>IF(AND('Mapa final'!$Y$33="Muy Baja",'Mapa final'!$AA$33="Moderado"),CONCATENATE("R4C",'Mapa final'!$O$33),"")</f>
        <v/>
      </c>
      <c r="Z49" s="82" t="str">
        <f>IF(AND('Mapa final'!$Y$34="Muy Baja",'Mapa final'!$AA$34="Moderado"),CONCATENATE("R4C",'Mapa final'!$O$34),"")</f>
        <v/>
      </c>
      <c r="AA49" s="83" t="str">
        <f>IF(AND('Mapa final'!$Y$35="Muy Baja",'Mapa final'!$AA$35="Moderado"),CONCATENATE("R4C",'Mapa final'!$O$35),"")</f>
        <v/>
      </c>
      <c r="AB49" s="66" t="str">
        <f ca="1">IF(AND('Mapa final'!$Y$30="Muy Baja",'Mapa final'!$AA$30="Mayor"),CONCATENATE("R4C",'Mapa final'!$O$30),"")</f>
        <v/>
      </c>
      <c r="AC49" s="67" t="str">
        <f ca="1">IF(AND('Mapa final'!$Y$31="Muy Baja",'Mapa final'!$AA$31="Mayor"),CONCATENATE("R4C",'Mapa final'!$O$31),"")</f>
        <v/>
      </c>
      <c r="AD49" s="67" t="str">
        <f>IF(AND('Mapa final'!$Y$32="Muy Baja",'Mapa final'!$AA$32="Mayor"),CONCATENATE("R4C",'Mapa final'!$O$32),"")</f>
        <v/>
      </c>
      <c r="AE49" s="67" t="str">
        <f>IF(AND('Mapa final'!$Y$33="Muy Baja",'Mapa final'!$AA$33="Mayor"),CONCATENATE("R4C",'Mapa final'!$O$33),"")</f>
        <v/>
      </c>
      <c r="AF49" s="67" t="str">
        <f>IF(AND('Mapa final'!$Y$34="Muy Baja",'Mapa final'!$AA$34="Mayor"),CONCATENATE("R4C",'Mapa final'!$O$34),"")</f>
        <v/>
      </c>
      <c r="AG49" s="68" t="str">
        <f>IF(AND('Mapa final'!$Y$35="Muy Baja",'Mapa final'!$AA$35="Mayor"),CONCATENATE("R4C",'Mapa final'!$O$35),"")</f>
        <v/>
      </c>
      <c r="AH49" s="69" t="str">
        <f ca="1">IF(AND('Mapa final'!$Y$30="Muy Baja",'Mapa final'!$AA$30="Catastrófico"),CONCATENATE("R4C",'Mapa final'!$O$30),"")</f>
        <v/>
      </c>
      <c r="AI49" s="70" t="str">
        <f ca="1">IF(AND('Mapa final'!$Y$31="Muy Baja",'Mapa final'!$AA$31="Catastrófico"),CONCATENATE("R4C",'Mapa final'!$O$31),"")</f>
        <v/>
      </c>
      <c r="AJ49" s="70" t="str">
        <f>IF(AND('Mapa final'!$Y$32="Muy Baja",'Mapa final'!$AA$32="Catastrófico"),CONCATENATE("R4C",'Mapa final'!$O$32),"")</f>
        <v/>
      </c>
      <c r="AK49" s="70" t="str">
        <f>IF(AND('Mapa final'!$Y$33="Muy Baja",'Mapa final'!$AA$33="Catastrófico"),CONCATENATE("R4C",'Mapa final'!$O$33),"")</f>
        <v/>
      </c>
      <c r="AL49" s="70" t="str">
        <f>IF(AND('Mapa final'!$Y$34="Muy Baja",'Mapa final'!$AA$34="Catastrófico"),CONCATENATE("R4C",'Mapa final'!$O$34),"")</f>
        <v/>
      </c>
      <c r="AM49" s="71" t="str">
        <f>IF(AND('Mapa final'!$Y$35="Muy Baja",'Mapa final'!$AA$35="Catastrófico"),CONCATENATE("R4C",'Mapa final'!$O$35),"")</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c r="A50" s="97"/>
      <c r="B50" s="264"/>
      <c r="C50" s="264"/>
      <c r="D50" s="265"/>
      <c r="E50" s="363"/>
      <c r="F50" s="362"/>
      <c r="G50" s="362"/>
      <c r="H50" s="362"/>
      <c r="I50" s="378"/>
      <c r="J50" s="90" t="str">
        <f>IF(AND('Mapa final'!$Y$36="Muy Baja",'Mapa final'!$AA$36="Leve"),CONCATENATE("R5C",'Mapa final'!$O$36),"")</f>
        <v/>
      </c>
      <c r="K50" s="91" t="str">
        <f>IF(AND('Mapa final'!$Y$37="Muy Baja",'Mapa final'!$AA$37="Leve"),CONCATENATE("R5C",'Mapa final'!$O$37),"")</f>
        <v/>
      </c>
      <c r="L50" s="91" t="str">
        <f>IF(AND('Mapa final'!$Y$38="Muy Baja",'Mapa final'!$AA$38="Leve"),CONCATENATE("R5C",'Mapa final'!$O$38),"")</f>
        <v/>
      </c>
      <c r="M50" s="91" t="str">
        <f>IF(AND('Mapa final'!$Y$39="Muy Baja",'Mapa final'!$AA$39="Leve"),CONCATENATE("R5C",'Mapa final'!$O$39),"")</f>
        <v/>
      </c>
      <c r="N50" s="91" t="str">
        <f>IF(AND('Mapa final'!$Y$40="Muy Baja",'Mapa final'!$AA$40="Leve"),CONCATENATE("R5C",'Mapa final'!$O$40),"")</f>
        <v/>
      </c>
      <c r="O50" s="92" t="str">
        <f>IF(AND('Mapa final'!$Y$41="Muy Baja",'Mapa final'!$AA$41="Leve"),CONCATENATE("R5C",'Mapa final'!$O$41),"")</f>
        <v/>
      </c>
      <c r="P50" s="90" t="str">
        <f>IF(AND('Mapa final'!$Y$36="Muy Baja",'Mapa final'!$AA$36="Menor"),CONCATENATE("R5C",'Mapa final'!$O$36),"")</f>
        <v/>
      </c>
      <c r="Q50" s="91" t="str">
        <f>IF(AND('Mapa final'!$Y$37="Muy Baja",'Mapa final'!$AA$37="Menor"),CONCATENATE("R5C",'Mapa final'!$O$37),"")</f>
        <v/>
      </c>
      <c r="R50" s="91" t="str">
        <f>IF(AND('Mapa final'!$Y$38="Muy Baja",'Mapa final'!$AA$38="Menor"),CONCATENATE("R5C",'Mapa final'!$O$38),"")</f>
        <v/>
      </c>
      <c r="S50" s="91" t="str">
        <f>IF(AND('Mapa final'!$Y$39="Muy Baja",'Mapa final'!$AA$39="Menor"),CONCATENATE("R5C",'Mapa final'!$O$39),"")</f>
        <v/>
      </c>
      <c r="T50" s="91" t="str">
        <f>IF(AND('Mapa final'!$Y$40="Muy Baja",'Mapa final'!$AA$40="Menor"),CONCATENATE("R5C",'Mapa final'!$O$40),"")</f>
        <v/>
      </c>
      <c r="U50" s="92" t="str">
        <f>IF(AND('Mapa final'!$Y$41="Muy Baja",'Mapa final'!$AA$41="Menor"),CONCATENATE("R5C",'Mapa final'!$O$41),"")</f>
        <v/>
      </c>
      <c r="V50" s="81" t="str">
        <f>IF(AND('Mapa final'!$Y$36="Muy Baja",'Mapa final'!$AA$36="Moderado"),CONCATENATE("R5C",'Mapa final'!$O$36),"")</f>
        <v/>
      </c>
      <c r="W50" s="82" t="str">
        <f>IF(AND('Mapa final'!$Y$37="Muy Baja",'Mapa final'!$AA$37="Moderado"),CONCATENATE("R5C",'Mapa final'!$O$37),"")</f>
        <v/>
      </c>
      <c r="X50" s="82" t="str">
        <f>IF(AND('Mapa final'!$Y$38="Muy Baja",'Mapa final'!$AA$38="Moderado"),CONCATENATE("R5C",'Mapa final'!$O$38),"")</f>
        <v/>
      </c>
      <c r="Y50" s="82" t="str">
        <f>IF(AND('Mapa final'!$Y$39="Muy Baja",'Mapa final'!$AA$39="Moderado"),CONCATENATE("R5C",'Mapa final'!$O$39),"")</f>
        <v/>
      </c>
      <c r="Z50" s="82" t="str">
        <f>IF(AND('Mapa final'!$Y$40="Muy Baja",'Mapa final'!$AA$40="Moderado"),CONCATENATE("R5C",'Mapa final'!$O$40),"")</f>
        <v/>
      </c>
      <c r="AA50" s="83" t="str">
        <f>IF(AND('Mapa final'!$Y$41="Muy Baja",'Mapa final'!$AA$41="Moderado"),CONCATENATE("R5C",'Mapa final'!$O$41),"")</f>
        <v/>
      </c>
      <c r="AB50" s="66" t="str">
        <f>IF(AND('Mapa final'!$Y$36="Muy Baja",'Mapa final'!$AA$36="Mayor"),CONCATENATE("R5C",'Mapa final'!$O$36),"")</f>
        <v/>
      </c>
      <c r="AC50" s="67" t="str">
        <f>IF(AND('Mapa final'!$Y$37="Muy Baja",'Mapa final'!$AA$37="Mayor"),CONCATENATE("R5C",'Mapa final'!$O$37),"")</f>
        <v/>
      </c>
      <c r="AD50" s="67" t="str">
        <f>IF(AND('Mapa final'!$Y$38="Muy Baja",'Mapa final'!$AA$38="Mayor"),CONCATENATE("R5C",'Mapa final'!$O$38),"")</f>
        <v/>
      </c>
      <c r="AE50" s="67" t="str">
        <f>IF(AND('Mapa final'!$Y$39="Muy Baja",'Mapa final'!$AA$39="Mayor"),CONCATENATE("R5C",'Mapa final'!$O$39),"")</f>
        <v/>
      </c>
      <c r="AF50" s="67" t="str">
        <f>IF(AND('Mapa final'!$Y$40="Muy Baja",'Mapa final'!$AA$40="Mayor"),CONCATENATE("R5C",'Mapa final'!$O$40),"")</f>
        <v/>
      </c>
      <c r="AG50" s="68" t="str">
        <f>IF(AND('Mapa final'!$Y$41="Muy Baja",'Mapa final'!$AA$41="Mayor"),CONCATENATE("R5C",'Mapa final'!$O$41),"")</f>
        <v/>
      </c>
      <c r="AH50" s="69" t="str">
        <f>IF(AND('Mapa final'!$Y$36="Muy Baja",'Mapa final'!$AA$36="Catastrófico"),CONCATENATE("R5C",'Mapa final'!$O$36),"")</f>
        <v/>
      </c>
      <c r="AI50" s="70" t="str">
        <f>IF(AND('Mapa final'!$Y$37="Muy Baja",'Mapa final'!$AA$37="Catastrófico"),CONCATENATE("R5C",'Mapa final'!$O$37),"")</f>
        <v/>
      </c>
      <c r="AJ50" s="70" t="str">
        <f>IF(AND('Mapa final'!$Y$38="Muy Baja",'Mapa final'!$AA$38="Catastrófico"),CONCATENATE("R5C",'Mapa final'!$O$38),"")</f>
        <v/>
      </c>
      <c r="AK50" s="70" t="str">
        <f>IF(AND('Mapa final'!$Y$39="Muy Baja",'Mapa final'!$AA$39="Catastrófico"),CONCATENATE("R5C",'Mapa final'!$O$39),"")</f>
        <v/>
      </c>
      <c r="AL50" s="70" t="str">
        <f>IF(AND('Mapa final'!$Y$40="Muy Baja",'Mapa final'!$AA$40="Catastrófico"),CONCATENATE("R5C",'Mapa final'!$O$40),"")</f>
        <v/>
      </c>
      <c r="AM50" s="71" t="str">
        <f>IF(AND('Mapa final'!$Y$41="Muy Baja",'Mapa final'!$AA$41="Catastrófico"),CONCATENATE("R5C",'Mapa final'!$O$41),"")</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c r="A51" s="97"/>
      <c r="B51" s="264"/>
      <c r="C51" s="264"/>
      <c r="D51" s="265"/>
      <c r="E51" s="363"/>
      <c r="F51" s="362"/>
      <c r="G51" s="362"/>
      <c r="H51" s="362"/>
      <c r="I51" s="378"/>
      <c r="J51" s="90" t="str">
        <f>IF(AND('Mapa final'!$Y$42="Muy Baja",'Mapa final'!$AA$42="Leve"),CONCATENATE("R6C",'Mapa final'!$O$42),"")</f>
        <v/>
      </c>
      <c r="K51" s="91" t="str">
        <f>IF(AND('Mapa final'!$Y$43="Muy Baja",'Mapa final'!$AA$43="Leve"),CONCATENATE("R6C",'Mapa final'!$O$43),"")</f>
        <v/>
      </c>
      <c r="L51" s="91" t="str">
        <f>IF(AND('Mapa final'!$Y$44="Muy Baja",'Mapa final'!$AA$44="Leve"),CONCATENATE("R6C",'Mapa final'!$O$44),"")</f>
        <v/>
      </c>
      <c r="M51" s="91" t="str">
        <f>IF(AND('Mapa final'!$Y$45="Muy Baja",'Mapa final'!$AA$45="Leve"),CONCATENATE("R6C",'Mapa final'!$O$45),"")</f>
        <v/>
      </c>
      <c r="N51" s="91" t="str">
        <f>IF(AND('Mapa final'!$Y$46="Muy Baja",'Mapa final'!$AA$46="Leve"),CONCATENATE("R6C",'Mapa final'!$O$46),"")</f>
        <v/>
      </c>
      <c r="O51" s="92" t="str">
        <f>IF(AND('Mapa final'!$Y$47="Muy Baja",'Mapa final'!$AA$47="Leve"),CONCATENATE("R6C",'Mapa final'!$O$47),"")</f>
        <v/>
      </c>
      <c r="P51" s="90" t="str">
        <f>IF(AND('Mapa final'!$Y$42="Muy Baja",'Mapa final'!$AA$42="Menor"),CONCATENATE("R6C",'Mapa final'!$O$42),"")</f>
        <v/>
      </c>
      <c r="Q51" s="91" t="str">
        <f>IF(AND('Mapa final'!$Y$43="Muy Baja",'Mapa final'!$AA$43="Menor"),CONCATENATE("R6C",'Mapa final'!$O$43),"")</f>
        <v/>
      </c>
      <c r="R51" s="91" t="str">
        <f>IF(AND('Mapa final'!$Y$44="Muy Baja",'Mapa final'!$AA$44="Menor"),CONCATENATE("R6C",'Mapa final'!$O$44),"")</f>
        <v/>
      </c>
      <c r="S51" s="91" t="str">
        <f>IF(AND('Mapa final'!$Y$45="Muy Baja",'Mapa final'!$AA$45="Menor"),CONCATENATE("R6C",'Mapa final'!$O$45),"")</f>
        <v/>
      </c>
      <c r="T51" s="91" t="str">
        <f>IF(AND('Mapa final'!$Y$46="Muy Baja",'Mapa final'!$AA$46="Menor"),CONCATENATE("R6C",'Mapa final'!$O$46),"")</f>
        <v/>
      </c>
      <c r="U51" s="92" t="str">
        <f>IF(AND('Mapa final'!$Y$47="Muy Baja",'Mapa final'!$AA$47="Menor"),CONCATENATE("R6C",'Mapa final'!$O$47),"")</f>
        <v/>
      </c>
      <c r="V51" s="81" t="str">
        <f>IF(AND('Mapa final'!$Y$42="Muy Baja",'Mapa final'!$AA$42="Moderado"),CONCATENATE("R6C",'Mapa final'!$O$42),"")</f>
        <v/>
      </c>
      <c r="W51" s="82" t="str">
        <f>IF(AND('Mapa final'!$Y$43="Muy Baja",'Mapa final'!$AA$43="Moderado"),CONCATENATE("R6C",'Mapa final'!$O$43),"")</f>
        <v/>
      </c>
      <c r="X51" s="82" t="str">
        <f>IF(AND('Mapa final'!$Y$44="Muy Baja",'Mapa final'!$AA$44="Moderado"),CONCATENATE("R6C",'Mapa final'!$O$44),"")</f>
        <v/>
      </c>
      <c r="Y51" s="82" t="str">
        <f>IF(AND('Mapa final'!$Y$45="Muy Baja",'Mapa final'!$AA$45="Moderado"),CONCATENATE("R6C",'Mapa final'!$O$45),"")</f>
        <v/>
      </c>
      <c r="Z51" s="82" t="str">
        <f>IF(AND('Mapa final'!$Y$46="Muy Baja",'Mapa final'!$AA$46="Moderado"),CONCATENATE("R6C",'Mapa final'!$O$46),"")</f>
        <v/>
      </c>
      <c r="AA51" s="83" t="str">
        <f>IF(AND('Mapa final'!$Y$47="Muy Baja",'Mapa final'!$AA$47="Moderado"),CONCATENATE("R6C",'Mapa final'!$O$47),"")</f>
        <v/>
      </c>
      <c r="AB51" s="66" t="str">
        <f>IF(AND('Mapa final'!$Y$42="Muy Baja",'Mapa final'!$AA$42="Mayor"),CONCATENATE("R6C",'Mapa final'!$O$42),"")</f>
        <v/>
      </c>
      <c r="AC51" s="67" t="str">
        <f>IF(AND('Mapa final'!$Y$43="Muy Baja",'Mapa final'!$AA$43="Mayor"),CONCATENATE("R6C",'Mapa final'!$O$43),"")</f>
        <v/>
      </c>
      <c r="AD51" s="67" t="str">
        <f>IF(AND('Mapa final'!$Y$44="Muy Baja",'Mapa final'!$AA$44="Mayor"),CONCATENATE("R6C",'Mapa final'!$O$44),"")</f>
        <v/>
      </c>
      <c r="AE51" s="67" t="str">
        <f>IF(AND('Mapa final'!$Y$45="Muy Baja",'Mapa final'!$AA$45="Mayor"),CONCATENATE("R6C",'Mapa final'!$O$45),"")</f>
        <v/>
      </c>
      <c r="AF51" s="67" t="str">
        <f>IF(AND('Mapa final'!$Y$46="Muy Baja",'Mapa final'!$AA$46="Mayor"),CONCATENATE("R6C",'Mapa final'!$O$46),"")</f>
        <v/>
      </c>
      <c r="AG51" s="68" t="str">
        <f>IF(AND('Mapa final'!$Y$47="Muy Baja",'Mapa final'!$AA$47="Mayor"),CONCATENATE("R6C",'Mapa final'!$O$47),"")</f>
        <v/>
      </c>
      <c r="AH51" s="69" t="str">
        <f>IF(AND('Mapa final'!$Y$42="Muy Baja",'Mapa final'!$AA$42="Catastrófico"),CONCATENATE("R6C",'Mapa final'!$O$42),"")</f>
        <v/>
      </c>
      <c r="AI51" s="70" t="str">
        <f>IF(AND('Mapa final'!$Y$43="Muy Baja",'Mapa final'!$AA$43="Catastrófico"),CONCATENATE("R6C",'Mapa final'!$O$43),"")</f>
        <v/>
      </c>
      <c r="AJ51" s="70" t="str">
        <f>IF(AND('Mapa final'!$Y$44="Muy Baja",'Mapa final'!$AA$44="Catastrófico"),CONCATENATE("R6C",'Mapa final'!$O$44),"")</f>
        <v/>
      </c>
      <c r="AK51" s="70" t="str">
        <f>IF(AND('Mapa final'!$Y$45="Muy Baja",'Mapa final'!$AA$45="Catastrófico"),CONCATENATE("R6C",'Mapa final'!$O$45),"")</f>
        <v/>
      </c>
      <c r="AL51" s="70" t="str">
        <f>IF(AND('Mapa final'!$Y$46="Muy Baja",'Mapa final'!$AA$46="Catastrófico"),CONCATENATE("R6C",'Mapa final'!$O$46),"")</f>
        <v/>
      </c>
      <c r="AM51" s="71" t="str">
        <f>IF(AND('Mapa final'!$Y$47="Muy Baja",'Mapa final'!$AA$47="Catastrófico"),CONCATENATE("R6C",'Mapa final'!$O$47),"")</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c r="A52" s="97"/>
      <c r="B52" s="264"/>
      <c r="C52" s="264"/>
      <c r="D52" s="265"/>
      <c r="E52" s="363"/>
      <c r="F52" s="362"/>
      <c r="G52" s="362"/>
      <c r="H52" s="362"/>
      <c r="I52" s="378"/>
      <c r="J52" s="90" t="str">
        <f>IF(AND('Mapa final'!$Y$48="Muy Baja",'Mapa final'!$AA$48="Leve"),CONCATENATE("R7C",'Mapa final'!$O$48),"")</f>
        <v/>
      </c>
      <c r="K52" s="91" t="str">
        <f>IF(AND('Mapa final'!$Y$49="Muy Baja",'Mapa final'!$AA$49="Leve"),CONCATENATE("R7C",'Mapa final'!$O$49),"")</f>
        <v/>
      </c>
      <c r="L52" s="91" t="str">
        <f>IF(AND('Mapa final'!$Y$50="Muy Baja",'Mapa final'!$AA$50="Leve"),CONCATENATE("R7C",'Mapa final'!$O$50),"")</f>
        <v/>
      </c>
      <c r="M52" s="91" t="str">
        <f>IF(AND('Mapa final'!$Y$51="Muy Baja",'Mapa final'!$AA$51="Leve"),CONCATENATE("R7C",'Mapa final'!$O$51),"")</f>
        <v/>
      </c>
      <c r="N52" s="91" t="str">
        <f>IF(AND('Mapa final'!$Y$52="Muy Baja",'Mapa final'!$AA$52="Leve"),CONCATENATE("R7C",'Mapa final'!$O$52),"")</f>
        <v/>
      </c>
      <c r="O52" s="92" t="str">
        <f>IF(AND('Mapa final'!$Y$53="Muy Baja",'Mapa final'!$AA$53="Leve"),CONCATENATE("R7C",'Mapa final'!$O$53),"")</f>
        <v/>
      </c>
      <c r="P52" s="90" t="str">
        <f>IF(AND('Mapa final'!$Y$48="Muy Baja",'Mapa final'!$AA$48="Menor"),CONCATENATE("R7C",'Mapa final'!$O$48),"")</f>
        <v/>
      </c>
      <c r="Q52" s="91" t="str">
        <f>IF(AND('Mapa final'!$Y$49="Muy Baja",'Mapa final'!$AA$49="Menor"),CONCATENATE("R7C",'Mapa final'!$O$49),"")</f>
        <v/>
      </c>
      <c r="R52" s="91" t="str">
        <f>IF(AND('Mapa final'!$Y$50="Muy Baja",'Mapa final'!$AA$50="Menor"),CONCATENATE("R7C",'Mapa final'!$O$50),"")</f>
        <v/>
      </c>
      <c r="S52" s="91" t="str">
        <f>IF(AND('Mapa final'!$Y$51="Muy Baja",'Mapa final'!$AA$51="Menor"),CONCATENATE("R7C",'Mapa final'!$O$51),"")</f>
        <v/>
      </c>
      <c r="T52" s="91" t="str">
        <f>IF(AND('Mapa final'!$Y$52="Muy Baja",'Mapa final'!$AA$52="Menor"),CONCATENATE("R7C",'Mapa final'!$O$52),"")</f>
        <v/>
      </c>
      <c r="U52" s="92" t="str">
        <f>IF(AND('Mapa final'!$Y$53="Muy Baja",'Mapa final'!$AA$53="Menor"),CONCATENATE("R7C",'Mapa final'!$O$53),"")</f>
        <v/>
      </c>
      <c r="V52" s="81" t="str">
        <f>IF(AND('Mapa final'!$Y$48="Muy Baja",'Mapa final'!$AA$48="Moderado"),CONCATENATE("R7C",'Mapa final'!$O$48),"")</f>
        <v/>
      </c>
      <c r="W52" s="82" t="str">
        <f>IF(AND('Mapa final'!$Y$49="Muy Baja",'Mapa final'!$AA$49="Moderado"),CONCATENATE("R7C",'Mapa final'!$O$49),"")</f>
        <v/>
      </c>
      <c r="X52" s="82" t="str">
        <f>IF(AND('Mapa final'!$Y$50="Muy Baja",'Mapa final'!$AA$50="Moderado"),CONCATENATE("R7C",'Mapa final'!$O$50),"")</f>
        <v/>
      </c>
      <c r="Y52" s="82" t="str">
        <f>IF(AND('Mapa final'!$Y$51="Muy Baja",'Mapa final'!$AA$51="Moderado"),CONCATENATE("R7C",'Mapa final'!$O$51),"")</f>
        <v/>
      </c>
      <c r="Z52" s="82" t="str">
        <f>IF(AND('Mapa final'!$Y$52="Muy Baja",'Mapa final'!$AA$52="Moderado"),CONCATENATE("R7C",'Mapa final'!$O$52),"")</f>
        <v/>
      </c>
      <c r="AA52" s="83" t="str">
        <f>IF(AND('Mapa final'!$Y$53="Muy Baja",'Mapa final'!$AA$53="Moderado"),CONCATENATE("R7C",'Mapa final'!$O$53),"")</f>
        <v/>
      </c>
      <c r="AB52" s="66" t="str">
        <f>IF(AND('Mapa final'!$Y$48="Muy Baja",'Mapa final'!$AA$48="Mayor"),CONCATENATE("R7C",'Mapa final'!$O$48),"")</f>
        <v/>
      </c>
      <c r="AC52" s="67" t="str">
        <f>IF(AND('Mapa final'!$Y$49="Muy Baja",'Mapa final'!$AA$49="Mayor"),CONCATENATE("R7C",'Mapa final'!$O$49),"")</f>
        <v/>
      </c>
      <c r="AD52" s="67" t="str">
        <f>IF(AND('Mapa final'!$Y$50="Muy Baja",'Mapa final'!$AA$50="Mayor"),CONCATENATE("R7C",'Mapa final'!$O$50),"")</f>
        <v/>
      </c>
      <c r="AE52" s="67" t="str">
        <f>IF(AND('Mapa final'!$Y$51="Muy Baja",'Mapa final'!$AA$51="Mayor"),CONCATENATE("R7C",'Mapa final'!$O$51),"")</f>
        <v/>
      </c>
      <c r="AF52" s="67" t="str">
        <f>IF(AND('Mapa final'!$Y$52="Muy Baja",'Mapa final'!$AA$52="Mayor"),CONCATENATE("R7C",'Mapa final'!$O$52),"")</f>
        <v/>
      </c>
      <c r="AG52" s="68" t="str">
        <f>IF(AND('Mapa final'!$Y$53="Muy Baja",'Mapa final'!$AA$53="Mayor"),CONCATENATE("R7C",'Mapa final'!$O$53),"")</f>
        <v/>
      </c>
      <c r="AH52" s="69" t="str">
        <f>IF(AND('Mapa final'!$Y$48="Muy Baja",'Mapa final'!$AA$48="Catastrófico"),CONCATENATE("R7C",'Mapa final'!$O$48),"")</f>
        <v/>
      </c>
      <c r="AI52" s="70" t="str">
        <f>IF(AND('Mapa final'!$Y$49="Muy Baja",'Mapa final'!$AA$49="Catastrófico"),CONCATENATE("R7C",'Mapa final'!$O$49),"")</f>
        <v/>
      </c>
      <c r="AJ52" s="70" t="str">
        <f>IF(AND('Mapa final'!$Y$50="Muy Baja",'Mapa final'!$AA$50="Catastrófico"),CONCATENATE("R7C",'Mapa final'!$O$50),"")</f>
        <v/>
      </c>
      <c r="AK52" s="70" t="str">
        <f>IF(AND('Mapa final'!$Y$51="Muy Baja",'Mapa final'!$AA$51="Catastrófico"),CONCATENATE("R7C",'Mapa final'!$O$51),"")</f>
        <v/>
      </c>
      <c r="AL52" s="70" t="str">
        <f>IF(AND('Mapa final'!$Y$52="Muy Baja",'Mapa final'!$AA$52="Catastrófico"),CONCATENATE("R7C",'Mapa final'!$O$52),"")</f>
        <v/>
      </c>
      <c r="AM52" s="71" t="str">
        <f>IF(AND('Mapa final'!$Y$53="Muy Baja",'Mapa final'!$AA$53="Catastrófico"),CONCATENATE("R7C",'Mapa final'!$O$53),"")</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c r="A53" s="97"/>
      <c r="B53" s="264"/>
      <c r="C53" s="264"/>
      <c r="D53" s="265"/>
      <c r="E53" s="363"/>
      <c r="F53" s="362"/>
      <c r="G53" s="362"/>
      <c r="H53" s="362"/>
      <c r="I53" s="378"/>
      <c r="J53" s="90" t="str">
        <f>IF(AND('Mapa final'!$Y$54="Muy Baja",'Mapa final'!$AA$54="Leve"),CONCATENATE("R8C",'Mapa final'!$O$54),"")</f>
        <v/>
      </c>
      <c r="K53" s="91" t="str">
        <f>IF(AND('Mapa final'!$Y$55="Muy Baja",'Mapa final'!$AA$55="Leve"),CONCATENATE("R8C",'Mapa final'!$O$55),"")</f>
        <v/>
      </c>
      <c r="L53" s="91" t="str">
        <f>IF(AND('Mapa final'!$Y$56="Muy Baja",'Mapa final'!$AA$56="Leve"),CONCATENATE("R8C",'Mapa final'!$O$56),"")</f>
        <v/>
      </c>
      <c r="M53" s="91" t="str">
        <f>IF(AND('Mapa final'!$Y$57="Muy Baja",'Mapa final'!$AA$57="Leve"),CONCATENATE("R8C",'Mapa final'!$O$57),"")</f>
        <v/>
      </c>
      <c r="N53" s="91" t="str">
        <f>IF(AND('Mapa final'!$Y$58="Muy Baja",'Mapa final'!$AA$58="Leve"),CONCATENATE("R8C",'Mapa final'!$O$58),"")</f>
        <v/>
      </c>
      <c r="O53" s="92" t="str">
        <f>IF(AND('Mapa final'!$Y$59="Muy Baja",'Mapa final'!$AA$59="Leve"),CONCATENATE("R8C",'Mapa final'!$O$59),"")</f>
        <v/>
      </c>
      <c r="P53" s="90" t="str">
        <f>IF(AND('Mapa final'!$Y$54="Muy Baja",'Mapa final'!$AA$54="Menor"),CONCATENATE("R8C",'Mapa final'!$O$54),"")</f>
        <v/>
      </c>
      <c r="Q53" s="91" t="str">
        <f>IF(AND('Mapa final'!$Y$55="Muy Baja",'Mapa final'!$AA$55="Menor"),CONCATENATE("R8C",'Mapa final'!$O$55),"")</f>
        <v/>
      </c>
      <c r="R53" s="91" t="str">
        <f>IF(AND('Mapa final'!$Y$56="Muy Baja",'Mapa final'!$AA$56="Menor"),CONCATENATE("R8C",'Mapa final'!$O$56),"")</f>
        <v/>
      </c>
      <c r="S53" s="91" t="str">
        <f>IF(AND('Mapa final'!$Y$57="Muy Baja",'Mapa final'!$AA$57="Menor"),CONCATENATE("R8C",'Mapa final'!$O$57),"")</f>
        <v/>
      </c>
      <c r="T53" s="91" t="str">
        <f>IF(AND('Mapa final'!$Y$58="Muy Baja",'Mapa final'!$AA$58="Menor"),CONCATENATE("R8C",'Mapa final'!$O$58),"")</f>
        <v/>
      </c>
      <c r="U53" s="92" t="str">
        <f>IF(AND('Mapa final'!$Y$59="Muy Baja",'Mapa final'!$AA$59="Menor"),CONCATENATE("R8C",'Mapa final'!$O$59),"")</f>
        <v/>
      </c>
      <c r="V53" s="81" t="str">
        <f>IF(AND('Mapa final'!$Y$54="Muy Baja",'Mapa final'!$AA$54="Moderado"),CONCATENATE("R8C",'Mapa final'!$O$54),"")</f>
        <v/>
      </c>
      <c r="W53" s="82" t="str">
        <f>IF(AND('Mapa final'!$Y$55="Muy Baja",'Mapa final'!$AA$55="Moderado"),CONCATENATE("R8C",'Mapa final'!$O$55),"")</f>
        <v/>
      </c>
      <c r="X53" s="82" t="str">
        <f>IF(AND('Mapa final'!$Y$56="Muy Baja",'Mapa final'!$AA$56="Moderado"),CONCATENATE("R8C",'Mapa final'!$O$56),"")</f>
        <v/>
      </c>
      <c r="Y53" s="82" t="str">
        <f>IF(AND('Mapa final'!$Y$57="Muy Baja",'Mapa final'!$AA$57="Moderado"),CONCATENATE("R8C",'Mapa final'!$O$57),"")</f>
        <v/>
      </c>
      <c r="Z53" s="82" t="str">
        <f>IF(AND('Mapa final'!$Y$58="Muy Baja",'Mapa final'!$AA$58="Moderado"),CONCATENATE("R8C",'Mapa final'!$O$58),"")</f>
        <v/>
      </c>
      <c r="AA53" s="83" t="str">
        <f>IF(AND('Mapa final'!$Y$59="Muy Baja",'Mapa final'!$AA$59="Moderado"),CONCATENATE("R8C",'Mapa final'!$O$59),"")</f>
        <v/>
      </c>
      <c r="AB53" s="66" t="str">
        <f>IF(AND('Mapa final'!$Y$54="Muy Baja",'Mapa final'!$AA$54="Mayor"),CONCATENATE("R8C",'Mapa final'!$O$54),"")</f>
        <v/>
      </c>
      <c r="AC53" s="67" t="str">
        <f>IF(AND('Mapa final'!$Y$55="Muy Baja",'Mapa final'!$AA$55="Mayor"),CONCATENATE("R8C",'Mapa final'!$O$55),"")</f>
        <v/>
      </c>
      <c r="AD53" s="67" t="str">
        <f>IF(AND('Mapa final'!$Y$56="Muy Baja",'Mapa final'!$AA$56="Mayor"),CONCATENATE("R8C",'Mapa final'!$O$56),"")</f>
        <v/>
      </c>
      <c r="AE53" s="67" t="str">
        <f>IF(AND('Mapa final'!$Y$57="Muy Baja",'Mapa final'!$AA$57="Mayor"),CONCATENATE("R8C",'Mapa final'!$O$57),"")</f>
        <v/>
      </c>
      <c r="AF53" s="67" t="str">
        <f>IF(AND('Mapa final'!$Y$58="Muy Baja",'Mapa final'!$AA$58="Mayor"),CONCATENATE("R8C",'Mapa final'!$O$58),"")</f>
        <v/>
      </c>
      <c r="AG53" s="68" t="str">
        <f>IF(AND('Mapa final'!$Y$59="Muy Baja",'Mapa final'!$AA$59="Mayor"),CONCATENATE("R8C",'Mapa final'!$O$59),"")</f>
        <v/>
      </c>
      <c r="AH53" s="69" t="str">
        <f>IF(AND('Mapa final'!$Y$54="Muy Baja",'Mapa final'!$AA$54="Catastrófico"),CONCATENATE("R8C",'Mapa final'!$O$54),"")</f>
        <v/>
      </c>
      <c r="AI53" s="70" t="str">
        <f>IF(AND('Mapa final'!$Y$55="Muy Baja",'Mapa final'!$AA$55="Catastrófico"),CONCATENATE("R8C",'Mapa final'!$O$55),"")</f>
        <v/>
      </c>
      <c r="AJ53" s="70" t="str">
        <f>IF(AND('Mapa final'!$Y$56="Muy Baja",'Mapa final'!$AA$56="Catastrófico"),CONCATENATE("R8C",'Mapa final'!$O$56),"")</f>
        <v/>
      </c>
      <c r="AK53" s="70" t="str">
        <f>IF(AND('Mapa final'!$Y$57="Muy Baja",'Mapa final'!$AA$57="Catastrófico"),CONCATENATE("R8C",'Mapa final'!$O$57),"")</f>
        <v/>
      </c>
      <c r="AL53" s="70" t="str">
        <f>IF(AND('Mapa final'!$Y$58="Muy Baja",'Mapa final'!$AA$58="Catastrófico"),CONCATENATE("R8C",'Mapa final'!$O$58),"")</f>
        <v/>
      </c>
      <c r="AM53" s="71" t="str">
        <f>IF(AND('Mapa final'!$Y$59="Muy Baja",'Mapa final'!$AA$59="Catastrófico"),CONCATENATE("R8C",'Mapa final'!$O$59),"")</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c r="A54" s="97"/>
      <c r="B54" s="264"/>
      <c r="C54" s="264"/>
      <c r="D54" s="265"/>
      <c r="E54" s="363"/>
      <c r="F54" s="362"/>
      <c r="G54" s="362"/>
      <c r="H54" s="362"/>
      <c r="I54" s="378"/>
      <c r="J54" s="90" t="str">
        <f>IF(AND('Mapa final'!$Y$60="Muy Baja",'Mapa final'!$AA$60="Leve"),CONCATENATE("R9C",'Mapa final'!$O$60),"")</f>
        <v/>
      </c>
      <c r="K54" s="91" t="str">
        <f>IF(AND('Mapa final'!$Y$61="Muy Baja",'Mapa final'!$AA$61="Leve"),CONCATENATE("R9C",'Mapa final'!$O$61),"")</f>
        <v/>
      </c>
      <c r="L54" s="91" t="str">
        <f>IF(AND('Mapa final'!$Y$62="Muy Baja",'Mapa final'!$AA$62="Leve"),CONCATENATE("R9C",'Mapa final'!$O$62),"")</f>
        <v/>
      </c>
      <c r="M54" s="91" t="str">
        <f>IF(AND('Mapa final'!$Y$63="Muy Baja",'Mapa final'!$AA$63="Leve"),CONCATENATE("R9C",'Mapa final'!$O$63),"")</f>
        <v/>
      </c>
      <c r="N54" s="91" t="str">
        <f>IF(AND('Mapa final'!$Y$64="Muy Baja",'Mapa final'!$AA$64="Leve"),CONCATENATE("R9C",'Mapa final'!$O$64),"")</f>
        <v/>
      </c>
      <c r="O54" s="92" t="str">
        <f>IF(AND('Mapa final'!$Y$65="Muy Baja",'Mapa final'!$AA$65="Leve"),CONCATENATE("R9C",'Mapa final'!$O$65),"")</f>
        <v/>
      </c>
      <c r="P54" s="90" t="str">
        <f>IF(AND('Mapa final'!$Y$60="Muy Baja",'Mapa final'!$AA$60="Menor"),CONCATENATE("R9C",'Mapa final'!$O$60),"")</f>
        <v/>
      </c>
      <c r="Q54" s="91" t="str">
        <f>IF(AND('Mapa final'!$Y$61="Muy Baja",'Mapa final'!$AA$61="Menor"),CONCATENATE("R9C",'Mapa final'!$O$61),"")</f>
        <v/>
      </c>
      <c r="R54" s="91" t="str">
        <f>IF(AND('Mapa final'!$Y$62="Muy Baja",'Mapa final'!$AA$62="Menor"),CONCATENATE("R9C",'Mapa final'!$O$62),"")</f>
        <v/>
      </c>
      <c r="S54" s="91" t="str">
        <f>IF(AND('Mapa final'!$Y$63="Muy Baja",'Mapa final'!$AA$63="Menor"),CONCATENATE("R9C",'Mapa final'!$O$63),"")</f>
        <v/>
      </c>
      <c r="T54" s="91" t="str">
        <f>IF(AND('Mapa final'!$Y$64="Muy Baja",'Mapa final'!$AA$64="Menor"),CONCATENATE("R9C",'Mapa final'!$O$64),"")</f>
        <v/>
      </c>
      <c r="U54" s="92" t="str">
        <f>IF(AND('Mapa final'!$Y$65="Muy Baja",'Mapa final'!$AA$65="Menor"),CONCATENATE("R9C",'Mapa final'!$O$65),"")</f>
        <v/>
      </c>
      <c r="V54" s="81" t="str">
        <f>IF(AND('Mapa final'!$Y$60="Muy Baja",'Mapa final'!$AA$60="Moderado"),CONCATENATE("R9C",'Mapa final'!$O$60),"")</f>
        <v/>
      </c>
      <c r="W54" s="82" t="str">
        <f>IF(AND('Mapa final'!$Y$61="Muy Baja",'Mapa final'!$AA$61="Moderado"),CONCATENATE("R9C",'Mapa final'!$O$61),"")</f>
        <v/>
      </c>
      <c r="X54" s="82" t="str">
        <f>IF(AND('Mapa final'!$Y$62="Muy Baja",'Mapa final'!$AA$62="Moderado"),CONCATENATE("R9C",'Mapa final'!$O$62),"")</f>
        <v/>
      </c>
      <c r="Y54" s="82" t="str">
        <f>IF(AND('Mapa final'!$Y$63="Muy Baja",'Mapa final'!$AA$63="Moderado"),CONCATENATE("R9C",'Mapa final'!$O$63),"")</f>
        <v/>
      </c>
      <c r="Z54" s="82" t="str">
        <f>IF(AND('Mapa final'!$Y$64="Muy Baja",'Mapa final'!$AA$64="Moderado"),CONCATENATE("R9C",'Mapa final'!$O$64),"")</f>
        <v/>
      </c>
      <c r="AA54" s="83" t="str">
        <f>IF(AND('Mapa final'!$Y$65="Muy Baja",'Mapa final'!$AA$65="Moderado"),CONCATENATE("R9C",'Mapa final'!$O$65),"")</f>
        <v/>
      </c>
      <c r="AB54" s="66" t="str">
        <f>IF(AND('Mapa final'!$Y$60="Muy Baja",'Mapa final'!$AA$60="Mayor"),CONCATENATE("R9C",'Mapa final'!$O$60),"")</f>
        <v/>
      </c>
      <c r="AC54" s="67" t="str">
        <f>IF(AND('Mapa final'!$Y$61="Muy Baja",'Mapa final'!$AA$61="Mayor"),CONCATENATE("R9C",'Mapa final'!$O$61),"")</f>
        <v/>
      </c>
      <c r="AD54" s="67" t="str">
        <f>IF(AND('Mapa final'!$Y$62="Muy Baja",'Mapa final'!$AA$62="Mayor"),CONCATENATE("R9C",'Mapa final'!$O$62),"")</f>
        <v/>
      </c>
      <c r="AE54" s="67" t="str">
        <f>IF(AND('Mapa final'!$Y$63="Muy Baja",'Mapa final'!$AA$63="Mayor"),CONCATENATE("R9C",'Mapa final'!$O$63),"")</f>
        <v/>
      </c>
      <c r="AF54" s="67" t="str">
        <f>IF(AND('Mapa final'!$Y$64="Muy Baja",'Mapa final'!$AA$64="Mayor"),CONCATENATE("R9C",'Mapa final'!$O$64),"")</f>
        <v/>
      </c>
      <c r="AG54" s="68" t="str">
        <f>IF(AND('Mapa final'!$Y$65="Muy Baja",'Mapa final'!$AA$65="Mayor"),CONCATENATE("R9C",'Mapa final'!$O$65),"")</f>
        <v/>
      </c>
      <c r="AH54" s="69" t="str">
        <f>IF(AND('Mapa final'!$Y$60="Muy Baja",'Mapa final'!$AA$60="Catastrófico"),CONCATENATE("R9C",'Mapa final'!$O$60),"")</f>
        <v/>
      </c>
      <c r="AI54" s="70" t="str">
        <f>IF(AND('Mapa final'!$Y$61="Muy Baja",'Mapa final'!$AA$61="Catastrófico"),CONCATENATE("R9C",'Mapa final'!$O$61),"")</f>
        <v/>
      </c>
      <c r="AJ54" s="70" t="str">
        <f>IF(AND('Mapa final'!$Y$62="Muy Baja",'Mapa final'!$AA$62="Catastrófico"),CONCATENATE("R9C",'Mapa final'!$O$62),"")</f>
        <v/>
      </c>
      <c r="AK54" s="70" t="str">
        <f>IF(AND('Mapa final'!$Y$63="Muy Baja",'Mapa final'!$AA$63="Catastrófico"),CONCATENATE("R9C",'Mapa final'!$O$63),"")</f>
        <v/>
      </c>
      <c r="AL54" s="70" t="str">
        <f>IF(AND('Mapa final'!$Y$64="Muy Baja",'Mapa final'!$AA$64="Catastrófico"),CONCATENATE("R9C",'Mapa final'!$O$64),"")</f>
        <v/>
      </c>
      <c r="AM54" s="71" t="str">
        <f>IF(AND('Mapa final'!$Y$65="Muy Baja",'Mapa final'!$AA$65="Catastrófico"),CONCATENATE("R9C",'Mapa final'!$O$65),"")</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c r="A55" s="97"/>
      <c r="B55" s="264"/>
      <c r="C55" s="264"/>
      <c r="D55" s="265"/>
      <c r="E55" s="364"/>
      <c r="F55" s="365"/>
      <c r="G55" s="365"/>
      <c r="H55" s="365"/>
      <c r="I55" s="379"/>
      <c r="J55" s="93" t="str">
        <f>IF(AND('Mapa final'!$Y$66="Muy Baja",'Mapa final'!$AA$66="Leve"),CONCATENATE("R10C",'Mapa final'!$O$66),"")</f>
        <v/>
      </c>
      <c r="K55" s="94" t="str">
        <f>IF(AND('Mapa final'!$Y$67="Muy Baja",'Mapa final'!$AA$67="Leve"),CONCATENATE("R10C",'Mapa final'!$O$67),"")</f>
        <v/>
      </c>
      <c r="L55" s="94" t="str">
        <f>IF(AND('Mapa final'!$Y$68="Muy Baja",'Mapa final'!$AA$68="Leve"),CONCATENATE("R10C",'Mapa final'!$O$68),"")</f>
        <v/>
      </c>
      <c r="M55" s="94" t="str">
        <f>IF(AND('Mapa final'!$Y$69="Muy Baja",'Mapa final'!$AA$69="Leve"),CONCATENATE("R10C",'Mapa final'!$O$69),"")</f>
        <v/>
      </c>
      <c r="N55" s="94" t="str">
        <f>IF(AND('Mapa final'!$Y$70="Muy Baja",'Mapa final'!$AA$70="Leve"),CONCATENATE("R10C",'Mapa final'!$O$70),"")</f>
        <v/>
      </c>
      <c r="O55" s="95" t="str">
        <f>IF(AND('Mapa final'!$Y$71="Muy Baja",'Mapa final'!$AA$71="Leve"),CONCATENATE("R10C",'Mapa final'!$O$71),"")</f>
        <v/>
      </c>
      <c r="P55" s="93" t="str">
        <f>IF(AND('Mapa final'!$Y$66="Muy Baja",'Mapa final'!$AA$66="Menor"),CONCATENATE("R10C",'Mapa final'!$O$66),"")</f>
        <v/>
      </c>
      <c r="Q55" s="94" t="str">
        <f>IF(AND('Mapa final'!$Y$67="Muy Baja",'Mapa final'!$AA$67="Menor"),CONCATENATE("R10C",'Mapa final'!$O$67),"")</f>
        <v/>
      </c>
      <c r="R55" s="94" t="str">
        <f>IF(AND('Mapa final'!$Y$68="Muy Baja",'Mapa final'!$AA$68="Menor"),CONCATENATE("R10C",'Mapa final'!$O$68),"")</f>
        <v/>
      </c>
      <c r="S55" s="94" t="str">
        <f>IF(AND('Mapa final'!$Y$69="Muy Baja",'Mapa final'!$AA$69="Menor"),CONCATENATE("R10C",'Mapa final'!$O$69),"")</f>
        <v/>
      </c>
      <c r="T55" s="94" t="str">
        <f>IF(AND('Mapa final'!$Y$70="Muy Baja",'Mapa final'!$AA$70="Menor"),CONCATENATE("R10C",'Mapa final'!$O$70),"")</f>
        <v/>
      </c>
      <c r="U55" s="95" t="str">
        <f>IF(AND('Mapa final'!$Y$71="Muy Baja",'Mapa final'!$AA$71="Menor"),CONCATENATE("R10C",'Mapa final'!$O$71),"")</f>
        <v/>
      </c>
      <c r="V55" s="84" t="str">
        <f>IF(AND('Mapa final'!$Y$66="Muy Baja",'Mapa final'!$AA$66="Moderado"),CONCATENATE("R10C",'Mapa final'!$O$66),"")</f>
        <v/>
      </c>
      <c r="W55" s="85" t="str">
        <f>IF(AND('Mapa final'!$Y$67="Muy Baja",'Mapa final'!$AA$67="Moderado"),CONCATENATE("R10C",'Mapa final'!$O$67),"")</f>
        <v/>
      </c>
      <c r="X55" s="85" t="str">
        <f>IF(AND('Mapa final'!$Y$68="Muy Baja",'Mapa final'!$AA$68="Moderado"),CONCATENATE("R10C",'Mapa final'!$O$68),"")</f>
        <v/>
      </c>
      <c r="Y55" s="85" t="str">
        <f>IF(AND('Mapa final'!$Y$69="Muy Baja",'Mapa final'!$AA$69="Moderado"),CONCATENATE("R10C",'Mapa final'!$O$69),"")</f>
        <v/>
      </c>
      <c r="Z55" s="85" t="str">
        <f>IF(AND('Mapa final'!$Y$70="Muy Baja",'Mapa final'!$AA$70="Moderado"),CONCATENATE("R10C",'Mapa final'!$O$70),"")</f>
        <v/>
      </c>
      <c r="AA55" s="86" t="str">
        <f>IF(AND('Mapa final'!$Y$71="Muy Baja",'Mapa final'!$AA$71="Moderado"),CONCATENATE("R10C",'Mapa final'!$O$71),"")</f>
        <v/>
      </c>
      <c r="AB55" s="72" t="str">
        <f>IF(AND('Mapa final'!$Y$66="Muy Baja",'Mapa final'!$AA$66="Mayor"),CONCATENATE("R10C",'Mapa final'!$O$66),"")</f>
        <v/>
      </c>
      <c r="AC55" s="73" t="str">
        <f>IF(AND('Mapa final'!$Y$67="Muy Baja",'Mapa final'!$AA$67="Mayor"),CONCATENATE("R10C",'Mapa final'!$O$67),"")</f>
        <v/>
      </c>
      <c r="AD55" s="73" t="str">
        <f>IF(AND('Mapa final'!$Y$68="Muy Baja",'Mapa final'!$AA$68="Mayor"),CONCATENATE("R10C",'Mapa final'!$O$68),"")</f>
        <v/>
      </c>
      <c r="AE55" s="73" t="str">
        <f>IF(AND('Mapa final'!$Y$69="Muy Baja",'Mapa final'!$AA$69="Mayor"),CONCATENATE("R10C",'Mapa final'!$O$69),"")</f>
        <v/>
      </c>
      <c r="AF55" s="73" t="str">
        <f>IF(AND('Mapa final'!$Y$70="Muy Baja",'Mapa final'!$AA$70="Mayor"),CONCATENATE("R10C",'Mapa final'!$O$70),"")</f>
        <v/>
      </c>
      <c r="AG55" s="74" t="str">
        <f>IF(AND('Mapa final'!$Y$71="Muy Baja",'Mapa final'!$AA$71="Mayor"),CONCATENATE("R10C",'Mapa final'!$O$71),"")</f>
        <v/>
      </c>
      <c r="AH55" s="75" t="str">
        <f>IF(AND('Mapa final'!$Y$66="Muy Baja",'Mapa final'!$AA$66="Catastrófico"),CONCATENATE("R10C",'Mapa final'!$O$66),"")</f>
        <v/>
      </c>
      <c r="AI55" s="76" t="str">
        <f>IF(AND('Mapa final'!$Y$67="Muy Baja",'Mapa final'!$AA$67="Catastrófico"),CONCATENATE("R10C",'Mapa final'!$O$67),"")</f>
        <v/>
      </c>
      <c r="AJ55" s="76" t="str">
        <f>IF(AND('Mapa final'!$Y$68="Muy Baja",'Mapa final'!$AA$68="Catastrófico"),CONCATENATE("R10C",'Mapa final'!$O$68),"")</f>
        <v/>
      </c>
      <c r="AK55" s="76" t="str">
        <f>IF(AND('Mapa final'!$Y$69="Muy Baja",'Mapa final'!$AA$69="Catastrófico"),CONCATENATE("R10C",'Mapa final'!$O$69),"")</f>
        <v/>
      </c>
      <c r="AL55" s="76" t="str">
        <f>IF(AND('Mapa final'!$Y$70="Muy Baja",'Mapa final'!$AA$70="Catastrófico"),CONCATENATE("R10C",'Mapa final'!$O$70),"")</f>
        <v/>
      </c>
      <c r="AM55" s="77" t="str">
        <f>IF(AND('Mapa final'!$Y$71="Muy Baja",'Mapa final'!$AA$71="Catastrófico"),CONCATENATE("R10C",'Mapa final'!$O$71),"")</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c r="A56" s="97"/>
      <c r="B56" s="97"/>
      <c r="C56" s="97"/>
      <c r="D56" s="97"/>
      <c r="E56" s="97"/>
      <c r="F56" s="97"/>
      <c r="G56" s="97"/>
      <c r="H56" s="97"/>
      <c r="I56" s="97"/>
      <c r="J56" s="359" t="s">
        <v>112</v>
      </c>
      <c r="K56" s="360"/>
      <c r="L56" s="360"/>
      <c r="M56" s="360"/>
      <c r="N56" s="360"/>
      <c r="O56" s="377"/>
      <c r="P56" s="359" t="s">
        <v>111</v>
      </c>
      <c r="Q56" s="360"/>
      <c r="R56" s="360"/>
      <c r="S56" s="360"/>
      <c r="T56" s="360"/>
      <c r="U56" s="377"/>
      <c r="V56" s="359" t="s">
        <v>110</v>
      </c>
      <c r="W56" s="360"/>
      <c r="X56" s="360"/>
      <c r="Y56" s="360"/>
      <c r="Z56" s="360"/>
      <c r="AA56" s="377"/>
      <c r="AB56" s="359" t="s">
        <v>109</v>
      </c>
      <c r="AC56" s="398"/>
      <c r="AD56" s="360"/>
      <c r="AE56" s="360"/>
      <c r="AF56" s="360"/>
      <c r="AG56" s="377"/>
      <c r="AH56" s="359" t="s">
        <v>108</v>
      </c>
      <c r="AI56" s="360"/>
      <c r="AJ56" s="360"/>
      <c r="AK56" s="360"/>
      <c r="AL56" s="360"/>
      <c r="AM56" s="37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c r="A57" s="97"/>
      <c r="B57" s="97"/>
      <c r="C57" s="97"/>
      <c r="D57" s="97"/>
      <c r="E57" s="97"/>
      <c r="F57" s="97"/>
      <c r="G57" s="97"/>
      <c r="H57" s="97"/>
      <c r="I57" s="97"/>
      <c r="J57" s="363"/>
      <c r="K57" s="362"/>
      <c r="L57" s="362"/>
      <c r="M57" s="362"/>
      <c r="N57" s="362"/>
      <c r="O57" s="378"/>
      <c r="P57" s="363"/>
      <c r="Q57" s="362"/>
      <c r="R57" s="362"/>
      <c r="S57" s="362"/>
      <c r="T57" s="362"/>
      <c r="U57" s="378"/>
      <c r="V57" s="363"/>
      <c r="W57" s="362"/>
      <c r="X57" s="362"/>
      <c r="Y57" s="362"/>
      <c r="Z57" s="362"/>
      <c r="AA57" s="378"/>
      <c r="AB57" s="363"/>
      <c r="AC57" s="362"/>
      <c r="AD57" s="362"/>
      <c r="AE57" s="362"/>
      <c r="AF57" s="362"/>
      <c r="AG57" s="378"/>
      <c r="AH57" s="363"/>
      <c r="AI57" s="362"/>
      <c r="AJ57" s="362"/>
      <c r="AK57" s="362"/>
      <c r="AL57" s="362"/>
      <c r="AM57" s="378"/>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c r="A58" s="97"/>
      <c r="B58" s="97"/>
      <c r="C58" s="97"/>
      <c r="D58" s="97"/>
      <c r="E58" s="97"/>
      <c r="F58" s="97"/>
      <c r="G58" s="97"/>
      <c r="H58" s="97"/>
      <c r="I58" s="97"/>
      <c r="J58" s="363"/>
      <c r="K58" s="362"/>
      <c r="L58" s="362"/>
      <c r="M58" s="362"/>
      <c r="N58" s="362"/>
      <c r="O58" s="378"/>
      <c r="P58" s="363"/>
      <c r="Q58" s="362"/>
      <c r="R58" s="362"/>
      <c r="S58" s="362"/>
      <c r="T58" s="362"/>
      <c r="U58" s="378"/>
      <c r="V58" s="363"/>
      <c r="W58" s="362"/>
      <c r="X58" s="362"/>
      <c r="Y58" s="362"/>
      <c r="Z58" s="362"/>
      <c r="AA58" s="378"/>
      <c r="AB58" s="363"/>
      <c r="AC58" s="362"/>
      <c r="AD58" s="362"/>
      <c r="AE58" s="362"/>
      <c r="AF58" s="362"/>
      <c r="AG58" s="378"/>
      <c r="AH58" s="363"/>
      <c r="AI58" s="362"/>
      <c r="AJ58" s="362"/>
      <c r="AK58" s="362"/>
      <c r="AL58" s="362"/>
      <c r="AM58" s="378"/>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c r="A59" s="97"/>
      <c r="B59" s="97"/>
      <c r="C59" s="97"/>
      <c r="D59" s="97"/>
      <c r="E59" s="97"/>
      <c r="F59" s="97"/>
      <c r="G59" s="97"/>
      <c r="H59" s="97"/>
      <c r="I59" s="97"/>
      <c r="J59" s="363"/>
      <c r="K59" s="362"/>
      <c r="L59" s="362"/>
      <c r="M59" s="362"/>
      <c r="N59" s="362"/>
      <c r="O59" s="378"/>
      <c r="P59" s="363"/>
      <c r="Q59" s="362"/>
      <c r="R59" s="362"/>
      <c r="S59" s="362"/>
      <c r="T59" s="362"/>
      <c r="U59" s="378"/>
      <c r="V59" s="363"/>
      <c r="W59" s="362"/>
      <c r="X59" s="362"/>
      <c r="Y59" s="362"/>
      <c r="Z59" s="362"/>
      <c r="AA59" s="378"/>
      <c r="AB59" s="363"/>
      <c r="AC59" s="362"/>
      <c r="AD59" s="362"/>
      <c r="AE59" s="362"/>
      <c r="AF59" s="362"/>
      <c r="AG59" s="378"/>
      <c r="AH59" s="363"/>
      <c r="AI59" s="362"/>
      <c r="AJ59" s="362"/>
      <c r="AK59" s="362"/>
      <c r="AL59" s="362"/>
      <c r="AM59" s="378"/>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c r="A60" s="97"/>
      <c r="B60" s="97"/>
      <c r="C60" s="97"/>
      <c r="D60" s="97"/>
      <c r="E60" s="97"/>
      <c r="F60" s="97"/>
      <c r="G60" s="97"/>
      <c r="H60" s="97"/>
      <c r="I60" s="97"/>
      <c r="J60" s="363"/>
      <c r="K60" s="362"/>
      <c r="L60" s="362"/>
      <c r="M60" s="362"/>
      <c r="N60" s="362"/>
      <c r="O60" s="378"/>
      <c r="P60" s="363"/>
      <c r="Q60" s="362"/>
      <c r="R60" s="362"/>
      <c r="S60" s="362"/>
      <c r="T60" s="362"/>
      <c r="U60" s="378"/>
      <c r="V60" s="363"/>
      <c r="W60" s="362"/>
      <c r="X60" s="362"/>
      <c r="Y60" s="362"/>
      <c r="Z60" s="362"/>
      <c r="AA60" s="378"/>
      <c r="AB60" s="363"/>
      <c r="AC60" s="362"/>
      <c r="AD60" s="362"/>
      <c r="AE60" s="362"/>
      <c r="AF60" s="362"/>
      <c r="AG60" s="378"/>
      <c r="AH60" s="363"/>
      <c r="AI60" s="362"/>
      <c r="AJ60" s="362"/>
      <c r="AK60" s="362"/>
      <c r="AL60" s="362"/>
      <c r="AM60" s="378"/>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c r="A61" s="97"/>
      <c r="B61" s="97"/>
      <c r="C61" s="97"/>
      <c r="D61" s="97"/>
      <c r="E61" s="97"/>
      <c r="F61" s="97"/>
      <c r="G61" s="97"/>
      <c r="H61" s="97"/>
      <c r="I61" s="97"/>
      <c r="J61" s="364"/>
      <c r="K61" s="365"/>
      <c r="L61" s="365"/>
      <c r="M61" s="365"/>
      <c r="N61" s="365"/>
      <c r="O61" s="379"/>
      <c r="P61" s="364"/>
      <c r="Q61" s="365"/>
      <c r="R61" s="365"/>
      <c r="S61" s="365"/>
      <c r="T61" s="365"/>
      <c r="U61" s="379"/>
      <c r="V61" s="364"/>
      <c r="W61" s="365"/>
      <c r="X61" s="365"/>
      <c r="Y61" s="365"/>
      <c r="Z61" s="365"/>
      <c r="AA61" s="379"/>
      <c r="AB61" s="364"/>
      <c r="AC61" s="365"/>
      <c r="AD61" s="365"/>
      <c r="AE61" s="365"/>
      <c r="AF61" s="365"/>
      <c r="AG61" s="379"/>
      <c r="AH61" s="364"/>
      <c r="AI61" s="365"/>
      <c r="AJ61" s="365"/>
      <c r="AK61" s="365"/>
      <c r="AL61" s="365"/>
      <c r="AM61" s="379"/>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c r="A245" s="97"/>
    </row>
    <row r="246" spans="1:60">
      <c r="A246" s="97"/>
    </row>
    <row r="247" spans="1:60">
      <c r="A247" s="97"/>
    </row>
    <row r="248" spans="1:60">
      <c r="A248" s="97"/>
    </row>
  </sheetData>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zoomScale="90" zoomScaleNormal="90" workbookViewId="0">
      <selection activeCell="C3" sqref="C3"/>
    </sheetView>
  </sheetViews>
  <sheetFormatPr baseColWidth="10" defaultRowHeight="15"/>
  <cols>
    <col min="2" max="2" width="24.140625" customWidth="1"/>
    <col min="3" max="3" width="70.140625" customWidth="1"/>
    <col min="4" max="4" width="29.85546875" customWidth="1"/>
  </cols>
  <sheetData>
    <row r="1" spans="1:37" ht="23.25">
      <c r="A1" s="97"/>
      <c r="B1" s="399" t="s">
        <v>55</v>
      </c>
      <c r="C1" s="399"/>
      <c r="D1" s="399"/>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c r="A35" s="97"/>
    </row>
    <row r="36" spans="1:31">
      <c r="A36" s="97"/>
    </row>
    <row r="37" spans="1:31">
      <c r="A37" s="97"/>
    </row>
    <row r="38" spans="1:31">
      <c r="A38" s="97"/>
    </row>
    <row r="39" spans="1:31">
      <c r="A39" s="97"/>
    </row>
    <row r="40" spans="1:31">
      <c r="A40" s="97"/>
    </row>
    <row r="41" spans="1:31">
      <c r="A41" s="97"/>
    </row>
    <row r="42" spans="1:31">
      <c r="A42" s="97"/>
    </row>
    <row r="43" spans="1:31">
      <c r="A43" s="97"/>
    </row>
    <row r="44" spans="1:31">
      <c r="A44" s="97"/>
    </row>
    <row r="45" spans="1:31">
      <c r="A45" s="97"/>
    </row>
    <row r="46" spans="1:31">
      <c r="A46" s="97"/>
    </row>
    <row r="47" spans="1:31">
      <c r="A47" s="97"/>
    </row>
    <row r="48" spans="1:31">
      <c r="A48" s="97"/>
    </row>
    <row r="49" spans="1:1">
      <c r="A49" s="97"/>
    </row>
    <row r="50" spans="1:1">
      <c r="A50" s="97"/>
    </row>
    <row r="51" spans="1:1">
      <c r="A51" s="97"/>
    </row>
    <row r="52" spans="1:1">
      <c r="A52" s="97"/>
    </row>
    <row r="53" spans="1:1">
      <c r="A53" s="97"/>
    </row>
    <row r="54" spans="1:1">
      <c r="A54" s="97"/>
    </row>
    <row r="55" spans="1:1">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7" sqref="D7"/>
    </sheetView>
  </sheetViews>
  <sheetFormatPr baseColWidth="10" defaultRowHeight="15"/>
  <cols>
    <col min="2" max="2" width="40.42578125" customWidth="1"/>
    <col min="3" max="3" width="74.85546875" customWidth="1"/>
    <col min="4" max="4" width="135" bestFit="1" customWidth="1"/>
    <col min="5" max="5" width="144.7109375" bestFit="1" customWidth="1"/>
  </cols>
  <sheetData>
    <row r="1" spans="1:21" ht="33.75">
      <c r="A1" s="97"/>
      <c r="B1" s="400" t="s">
        <v>63</v>
      </c>
      <c r="C1" s="400"/>
      <c r="D1" s="400"/>
      <c r="E1" s="97"/>
      <c r="F1" s="97"/>
      <c r="G1" s="97"/>
      <c r="H1" s="97"/>
      <c r="I1" s="97"/>
      <c r="J1" s="97"/>
      <c r="K1" s="97"/>
      <c r="L1" s="97"/>
      <c r="M1" s="97"/>
      <c r="N1" s="97"/>
      <c r="O1" s="97"/>
      <c r="P1" s="97"/>
      <c r="Q1" s="97"/>
      <c r="R1" s="97"/>
      <c r="S1" s="97"/>
      <c r="T1" s="97"/>
      <c r="U1" s="97"/>
    </row>
    <row r="2" spans="1:21">
      <c r="A2" s="97"/>
      <c r="B2" s="97"/>
      <c r="C2" s="97"/>
      <c r="D2" s="97"/>
      <c r="E2" s="97"/>
      <c r="F2" s="97"/>
      <c r="G2" s="97"/>
      <c r="H2" s="97"/>
      <c r="I2" s="97"/>
      <c r="J2" s="97"/>
      <c r="K2" s="97"/>
      <c r="L2" s="97"/>
      <c r="M2" s="97"/>
      <c r="N2" s="97"/>
      <c r="O2" s="97"/>
      <c r="P2" s="97"/>
      <c r="Q2" s="97"/>
      <c r="R2" s="97"/>
      <c r="S2" s="97"/>
      <c r="T2" s="97"/>
      <c r="U2" s="97"/>
    </row>
    <row r="3" spans="1:21" ht="30">
      <c r="A3" s="97"/>
      <c r="B3" s="118"/>
      <c r="C3" s="38" t="s">
        <v>56</v>
      </c>
      <c r="D3" s="38" t="s">
        <v>57</v>
      </c>
      <c r="E3" s="97"/>
      <c r="F3" s="97"/>
      <c r="G3" s="97"/>
      <c r="H3" s="97"/>
      <c r="I3" s="97"/>
      <c r="J3" s="97"/>
      <c r="K3" s="97"/>
      <c r="L3" s="97"/>
      <c r="M3" s="97"/>
      <c r="N3" s="97"/>
      <c r="O3" s="97"/>
      <c r="P3" s="97"/>
      <c r="Q3" s="97"/>
      <c r="R3" s="97"/>
      <c r="S3" s="97"/>
      <c r="T3" s="97"/>
      <c r="U3" s="97"/>
    </row>
    <row r="4" spans="1:21" ht="54" customHeight="1">
      <c r="A4" s="117" t="s">
        <v>83</v>
      </c>
      <c r="B4" s="41" t="s">
        <v>101</v>
      </c>
      <c r="C4" s="46" t="s">
        <v>157</v>
      </c>
      <c r="D4" s="39" t="s">
        <v>97</v>
      </c>
      <c r="E4" s="97"/>
      <c r="F4" s="97"/>
      <c r="G4" s="97"/>
      <c r="H4" s="97"/>
      <c r="I4" s="97"/>
      <c r="J4" s="97"/>
      <c r="K4" s="97"/>
      <c r="L4" s="97"/>
      <c r="M4" s="97"/>
      <c r="N4" s="97"/>
      <c r="O4" s="97"/>
      <c r="P4" s="97"/>
      <c r="Q4" s="97"/>
      <c r="R4" s="97"/>
      <c r="S4" s="97"/>
      <c r="T4" s="97"/>
      <c r="U4" s="97"/>
    </row>
    <row r="5" spans="1:21" ht="116.25" customHeight="1">
      <c r="A5" s="117" t="s">
        <v>84</v>
      </c>
      <c r="B5" s="42" t="s">
        <v>59</v>
      </c>
      <c r="C5" s="47" t="s">
        <v>93</v>
      </c>
      <c r="D5" s="40" t="s">
        <v>98</v>
      </c>
      <c r="E5" s="97"/>
      <c r="F5" s="97"/>
      <c r="G5" s="97"/>
      <c r="H5" s="97"/>
      <c r="I5" s="97"/>
      <c r="J5" s="97"/>
      <c r="K5" s="97"/>
      <c r="L5" s="97"/>
      <c r="M5" s="97"/>
      <c r="N5" s="97"/>
      <c r="O5" s="97"/>
      <c r="P5" s="97"/>
      <c r="Q5" s="97"/>
      <c r="R5" s="97"/>
      <c r="S5" s="97"/>
      <c r="T5" s="97"/>
      <c r="U5" s="97"/>
    </row>
    <row r="6" spans="1:21" ht="67.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c r="A7" s="117" t="s">
        <v>7</v>
      </c>
      <c r="B7" s="44" t="s">
        <v>61</v>
      </c>
      <c r="C7" s="47" t="s">
        <v>95</v>
      </c>
      <c r="D7" s="40" t="s">
        <v>99</v>
      </c>
      <c r="E7" s="97"/>
      <c r="F7" s="97"/>
      <c r="G7" s="97"/>
      <c r="H7" s="97"/>
      <c r="I7" s="97"/>
      <c r="J7" s="97"/>
      <c r="K7" s="97"/>
      <c r="L7" s="97"/>
      <c r="M7" s="97"/>
      <c r="N7" s="97"/>
      <c r="O7" s="97"/>
      <c r="P7" s="97"/>
      <c r="Q7" s="97"/>
      <c r="R7" s="97"/>
      <c r="S7" s="97"/>
      <c r="T7" s="97"/>
      <c r="U7" s="97"/>
    </row>
    <row r="8" spans="1:21" ht="67.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c r="A9" s="117"/>
      <c r="B9" s="117"/>
      <c r="C9" s="119"/>
      <c r="D9" s="119"/>
      <c r="E9" s="97"/>
      <c r="F9" s="97"/>
      <c r="G9" s="97"/>
      <c r="H9" s="97"/>
      <c r="I9" s="97"/>
      <c r="J9" s="97"/>
      <c r="K9" s="97"/>
      <c r="L9" s="97"/>
      <c r="M9" s="97"/>
      <c r="N9" s="97"/>
      <c r="O9" s="97"/>
      <c r="P9" s="97"/>
      <c r="Q9" s="97"/>
      <c r="R9" s="97"/>
      <c r="S9" s="97"/>
      <c r="T9" s="97"/>
      <c r="U9" s="97"/>
    </row>
    <row r="10" spans="1:21" ht="16.5">
      <c r="A10" s="117"/>
      <c r="B10" s="120"/>
      <c r="C10" s="120"/>
      <c r="D10" s="120"/>
      <c r="E10" s="97"/>
      <c r="F10" s="97"/>
      <c r="G10" s="97"/>
      <c r="H10" s="97"/>
      <c r="I10" s="97"/>
      <c r="J10" s="97"/>
      <c r="K10" s="97"/>
      <c r="L10" s="97"/>
      <c r="M10" s="97"/>
      <c r="N10" s="97"/>
      <c r="O10" s="97"/>
      <c r="P10" s="97"/>
      <c r="Q10" s="97"/>
      <c r="R10" s="97"/>
      <c r="S10" s="97"/>
      <c r="T10" s="97"/>
      <c r="U10" s="97"/>
    </row>
    <row r="11" spans="1:21">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c r="A13" s="117"/>
      <c r="B13" s="117"/>
      <c r="C13" s="117" t="s">
        <v>148</v>
      </c>
      <c r="D13" s="117" t="s">
        <v>154</v>
      </c>
      <c r="E13" s="97"/>
      <c r="F13" s="97"/>
      <c r="G13" s="97"/>
      <c r="H13" s="97"/>
      <c r="I13" s="97"/>
      <c r="J13" s="97"/>
      <c r="K13" s="97"/>
      <c r="L13" s="97"/>
      <c r="M13" s="97"/>
      <c r="N13" s="97"/>
      <c r="O13" s="97"/>
      <c r="P13" s="97"/>
      <c r="Q13" s="97"/>
      <c r="R13" s="97"/>
      <c r="S13" s="97"/>
      <c r="T13" s="97"/>
      <c r="U13" s="97"/>
    </row>
    <row r="14" spans="1:21">
      <c r="A14" s="117"/>
      <c r="B14" s="117"/>
      <c r="C14" s="117" t="s">
        <v>150</v>
      </c>
      <c r="D14" s="117" t="s">
        <v>155</v>
      </c>
      <c r="E14" s="97"/>
      <c r="F14" s="97"/>
      <c r="G14" s="97"/>
      <c r="H14" s="97"/>
      <c r="I14" s="97"/>
      <c r="J14" s="97"/>
      <c r="K14" s="97"/>
      <c r="L14" s="97"/>
      <c r="M14" s="97"/>
      <c r="N14" s="97"/>
      <c r="O14" s="97"/>
      <c r="P14" s="97"/>
      <c r="Q14" s="97"/>
      <c r="R14" s="97"/>
      <c r="S14" s="97"/>
      <c r="T14" s="97"/>
      <c r="U14" s="97"/>
    </row>
    <row r="15" spans="1:21">
      <c r="A15" s="117"/>
      <c r="B15" s="117"/>
      <c r="C15" s="117" t="s">
        <v>151</v>
      </c>
      <c r="D15" s="117" t="s">
        <v>156</v>
      </c>
      <c r="E15" s="97"/>
      <c r="F15" s="97"/>
      <c r="G15" s="97"/>
      <c r="H15" s="97"/>
      <c r="I15" s="97"/>
      <c r="J15" s="97"/>
      <c r="K15" s="97"/>
      <c r="L15" s="97"/>
      <c r="M15" s="97"/>
      <c r="N15" s="97"/>
      <c r="O15" s="97"/>
      <c r="P15" s="97"/>
      <c r="Q15" s="97"/>
      <c r="R15" s="97"/>
      <c r="S15" s="97"/>
      <c r="T15" s="97"/>
      <c r="U15" s="97"/>
    </row>
    <row r="16" spans="1:21">
      <c r="A16" s="117"/>
      <c r="B16" s="117"/>
      <c r="C16" s="117"/>
      <c r="D16" s="117"/>
      <c r="E16" s="97"/>
      <c r="F16" s="97"/>
      <c r="G16" s="97"/>
      <c r="H16" s="97"/>
      <c r="I16" s="97"/>
      <c r="J16" s="97"/>
      <c r="K16" s="97"/>
      <c r="L16" s="97"/>
      <c r="M16" s="97"/>
      <c r="N16" s="97"/>
      <c r="O16" s="97"/>
    </row>
    <row r="17" spans="1:15">
      <c r="A17" s="117"/>
      <c r="B17" s="117"/>
      <c r="C17" s="117"/>
      <c r="D17" s="117"/>
      <c r="E17" s="97"/>
      <c r="F17" s="97"/>
      <c r="G17" s="97"/>
      <c r="H17" s="97"/>
      <c r="I17" s="97"/>
      <c r="J17" s="97"/>
      <c r="K17" s="97"/>
      <c r="L17" s="97"/>
      <c r="M17" s="97"/>
      <c r="N17" s="97"/>
      <c r="O17" s="97"/>
    </row>
    <row r="18" spans="1:15">
      <c r="A18" s="117"/>
      <c r="B18" s="121"/>
      <c r="C18" s="121"/>
      <c r="D18" s="121"/>
      <c r="E18" s="97"/>
      <c r="F18" s="97"/>
      <c r="G18" s="97"/>
      <c r="H18" s="97"/>
      <c r="I18" s="97"/>
      <c r="J18" s="97"/>
      <c r="K18" s="97"/>
      <c r="L18" s="97"/>
      <c r="M18" s="97"/>
      <c r="N18" s="97"/>
      <c r="O18" s="97"/>
    </row>
    <row r="19" spans="1:15">
      <c r="A19" s="117"/>
      <c r="B19" s="121"/>
      <c r="C19" s="121"/>
      <c r="D19" s="121"/>
      <c r="E19" s="97"/>
      <c r="F19" s="97"/>
      <c r="G19" s="97"/>
      <c r="H19" s="97"/>
      <c r="I19" s="97"/>
      <c r="J19" s="97"/>
      <c r="K19" s="97"/>
      <c r="L19" s="97"/>
      <c r="M19" s="97"/>
      <c r="N19" s="97"/>
      <c r="O19" s="97"/>
    </row>
    <row r="20" spans="1:15">
      <c r="A20" s="117"/>
      <c r="B20" s="121"/>
      <c r="C20" s="121"/>
      <c r="D20" s="121"/>
      <c r="E20" s="97"/>
      <c r="F20" s="97"/>
      <c r="G20" s="97"/>
      <c r="H20" s="97"/>
      <c r="I20" s="97"/>
      <c r="J20" s="97"/>
      <c r="K20" s="97"/>
      <c r="L20" s="97"/>
      <c r="M20" s="97"/>
      <c r="N20" s="97"/>
      <c r="O20" s="97"/>
    </row>
    <row r="21" spans="1:15">
      <c r="A21" s="117"/>
      <c r="B21" s="121"/>
      <c r="C21" s="121"/>
      <c r="D21" s="121"/>
      <c r="E21" s="97"/>
      <c r="F21" s="97"/>
      <c r="G21" s="97"/>
      <c r="H21" s="97"/>
      <c r="I21" s="97"/>
      <c r="J21" s="97"/>
      <c r="K21" s="97"/>
      <c r="L21" s="97"/>
      <c r="M21" s="97"/>
      <c r="N21" s="97"/>
      <c r="O21" s="97"/>
    </row>
    <row r="22" spans="1:15" ht="20.25">
      <c r="A22" s="117"/>
      <c r="B22" s="117"/>
      <c r="C22" s="119"/>
      <c r="D22" s="119"/>
      <c r="E22" s="97"/>
      <c r="F22" s="97"/>
      <c r="G22" s="97"/>
      <c r="H22" s="97"/>
      <c r="I22" s="97"/>
      <c r="J22" s="97"/>
      <c r="K22" s="97"/>
      <c r="L22" s="97"/>
      <c r="M22" s="97"/>
      <c r="N22" s="97"/>
      <c r="O22" s="97"/>
    </row>
    <row r="23" spans="1:15" ht="20.25">
      <c r="A23" s="117"/>
      <c r="B23" s="117"/>
      <c r="C23" s="119"/>
      <c r="D23" s="119"/>
      <c r="E23" s="97"/>
      <c r="F23" s="97"/>
      <c r="G23" s="97"/>
      <c r="H23" s="97"/>
      <c r="I23" s="97"/>
      <c r="J23" s="97"/>
      <c r="K23" s="97"/>
      <c r="L23" s="97"/>
      <c r="M23" s="97"/>
      <c r="N23" s="97"/>
      <c r="O23" s="97"/>
    </row>
    <row r="24" spans="1:15" ht="20.25">
      <c r="A24" s="117"/>
      <c r="B24" s="117"/>
      <c r="C24" s="119"/>
      <c r="D24" s="119"/>
      <c r="E24" s="97"/>
      <c r="F24" s="97"/>
      <c r="G24" s="97"/>
      <c r="H24" s="97"/>
      <c r="I24" s="97"/>
      <c r="J24" s="97"/>
      <c r="K24" s="97"/>
      <c r="L24" s="97"/>
      <c r="M24" s="97"/>
      <c r="N24" s="97"/>
      <c r="O24" s="97"/>
    </row>
    <row r="25" spans="1:15" ht="20.25">
      <c r="A25" s="117"/>
      <c r="B25" s="117"/>
      <c r="C25" s="119"/>
      <c r="D25" s="119"/>
      <c r="E25" s="97"/>
      <c r="F25" s="97"/>
      <c r="G25" s="97"/>
      <c r="H25" s="97"/>
      <c r="I25" s="97"/>
      <c r="J25" s="97"/>
      <c r="K25" s="97"/>
      <c r="L25" s="97"/>
      <c r="M25" s="97"/>
      <c r="N25" s="97"/>
      <c r="O25" s="97"/>
    </row>
    <row r="26" spans="1:15" ht="20.25">
      <c r="A26" s="117"/>
      <c r="B26" s="117"/>
      <c r="C26" s="119"/>
      <c r="D26" s="119"/>
      <c r="E26" s="97"/>
      <c r="F26" s="97"/>
      <c r="G26" s="97"/>
      <c r="H26" s="97"/>
      <c r="I26" s="97"/>
      <c r="J26" s="97"/>
      <c r="K26" s="97"/>
      <c r="L26" s="97"/>
      <c r="M26" s="97"/>
      <c r="N26" s="97"/>
      <c r="O26" s="97"/>
    </row>
    <row r="27" spans="1:15" ht="20.25">
      <c r="A27" s="117"/>
      <c r="B27" s="117"/>
      <c r="C27" s="119"/>
      <c r="D27" s="119"/>
      <c r="E27" s="97"/>
      <c r="F27" s="97"/>
      <c r="G27" s="97"/>
      <c r="H27" s="97"/>
      <c r="I27" s="97"/>
      <c r="J27" s="97"/>
      <c r="K27" s="97"/>
      <c r="L27" s="97"/>
      <c r="M27" s="97"/>
      <c r="N27" s="97"/>
      <c r="O27" s="97"/>
    </row>
    <row r="28" spans="1:15" ht="20.25">
      <c r="A28" s="117"/>
      <c r="B28" s="117"/>
      <c r="C28" s="119"/>
      <c r="D28" s="119"/>
      <c r="E28" s="97"/>
      <c r="F28" s="97"/>
      <c r="G28" s="97"/>
      <c r="H28" s="97"/>
      <c r="I28" s="97"/>
      <c r="J28" s="97"/>
      <c r="K28" s="97"/>
      <c r="L28" s="97"/>
      <c r="M28" s="97"/>
      <c r="N28" s="97"/>
      <c r="O28" s="97"/>
    </row>
    <row r="29" spans="1:15" ht="20.25">
      <c r="A29" s="117"/>
      <c r="B29" s="117"/>
      <c r="C29" s="119"/>
      <c r="D29" s="119"/>
      <c r="E29" s="97"/>
      <c r="F29" s="97"/>
      <c r="G29" s="97"/>
      <c r="H29" s="97"/>
      <c r="I29" s="97"/>
      <c r="J29" s="97"/>
      <c r="K29" s="97"/>
      <c r="L29" s="97"/>
      <c r="M29" s="97"/>
      <c r="N29" s="97"/>
      <c r="O29" s="97"/>
    </row>
    <row r="30" spans="1:15" ht="20.25">
      <c r="A30" s="117"/>
      <c r="B30" s="117"/>
      <c r="C30" s="119"/>
      <c r="D30" s="119"/>
      <c r="E30" s="97"/>
      <c r="F30" s="97"/>
      <c r="G30" s="97"/>
      <c r="H30" s="97"/>
      <c r="I30" s="97"/>
      <c r="J30" s="97"/>
      <c r="K30" s="97"/>
      <c r="L30" s="97"/>
      <c r="M30" s="97"/>
      <c r="N30" s="97"/>
      <c r="O30" s="97"/>
    </row>
    <row r="31" spans="1:15" ht="20.25">
      <c r="A31" s="117"/>
      <c r="B31" s="117"/>
      <c r="C31" s="119"/>
      <c r="D31" s="119"/>
      <c r="E31" s="97"/>
      <c r="F31" s="97"/>
      <c r="G31" s="97"/>
      <c r="H31" s="97"/>
      <c r="I31" s="97"/>
      <c r="J31" s="97"/>
      <c r="K31" s="97"/>
      <c r="L31" s="97"/>
      <c r="M31" s="97"/>
      <c r="N31" s="97"/>
      <c r="O31" s="97"/>
    </row>
    <row r="32" spans="1:15" ht="20.25">
      <c r="A32" s="117"/>
      <c r="B32" s="117"/>
      <c r="C32" s="119"/>
      <c r="D32" s="119"/>
      <c r="E32" s="97"/>
      <c r="F32" s="97"/>
      <c r="G32" s="97"/>
      <c r="H32" s="97"/>
      <c r="I32" s="97"/>
      <c r="J32" s="97"/>
      <c r="K32" s="97"/>
      <c r="L32" s="97"/>
      <c r="M32" s="97"/>
      <c r="N32" s="97"/>
      <c r="O32" s="97"/>
    </row>
    <row r="33" spans="1:15" ht="20.25">
      <c r="A33" s="117"/>
      <c r="B33" s="117"/>
      <c r="C33" s="119"/>
      <c r="D33" s="119"/>
      <c r="E33" s="97"/>
      <c r="F33" s="97"/>
      <c r="G33" s="97"/>
      <c r="H33" s="97"/>
      <c r="I33" s="97"/>
      <c r="J33" s="97"/>
      <c r="K33" s="97"/>
      <c r="L33" s="97"/>
      <c r="M33" s="97"/>
      <c r="N33" s="97"/>
      <c r="O33" s="97"/>
    </row>
    <row r="34" spans="1:15" ht="20.25">
      <c r="A34" s="117"/>
      <c r="B34" s="117"/>
      <c r="C34" s="119"/>
      <c r="D34" s="119"/>
      <c r="E34" s="97"/>
      <c r="F34" s="97"/>
      <c r="G34" s="97"/>
      <c r="H34" s="97"/>
      <c r="I34" s="97"/>
      <c r="J34" s="97"/>
      <c r="K34" s="97"/>
      <c r="L34" s="97"/>
      <c r="M34" s="97"/>
      <c r="N34" s="97"/>
      <c r="O34" s="97"/>
    </row>
    <row r="35" spans="1:15" ht="20.25">
      <c r="A35" s="117"/>
      <c r="B35" s="117"/>
      <c r="C35" s="119"/>
      <c r="D35" s="119"/>
      <c r="E35" s="97"/>
      <c r="F35" s="97"/>
      <c r="G35" s="97"/>
      <c r="H35" s="97"/>
      <c r="I35" s="97"/>
      <c r="J35" s="97"/>
      <c r="K35" s="97"/>
      <c r="L35" s="97"/>
      <c r="M35" s="97"/>
      <c r="N35" s="97"/>
      <c r="O35" s="97"/>
    </row>
    <row r="36" spans="1:15" ht="20.25">
      <c r="A36" s="117"/>
      <c r="B36" s="117"/>
      <c r="C36" s="119"/>
      <c r="D36" s="119"/>
      <c r="E36" s="97"/>
      <c r="F36" s="97"/>
      <c r="G36" s="97"/>
      <c r="H36" s="97"/>
      <c r="I36" s="97"/>
      <c r="J36" s="97"/>
      <c r="K36" s="97"/>
      <c r="L36" s="97"/>
      <c r="M36" s="97"/>
      <c r="N36" s="97"/>
      <c r="O36" s="97"/>
    </row>
    <row r="37" spans="1:15" ht="20.25">
      <c r="A37" s="117"/>
      <c r="B37" s="117"/>
      <c r="C37" s="119"/>
      <c r="D37" s="119"/>
      <c r="E37" s="97"/>
      <c r="F37" s="97"/>
      <c r="G37" s="97"/>
      <c r="H37" s="97"/>
      <c r="I37" s="97"/>
      <c r="J37" s="97"/>
      <c r="K37" s="97"/>
      <c r="L37" s="97"/>
      <c r="M37" s="97"/>
      <c r="N37" s="97"/>
      <c r="O37" s="97"/>
    </row>
    <row r="38" spans="1:15" ht="20.25">
      <c r="A38" s="117"/>
      <c r="B38" s="117"/>
      <c r="C38" s="119"/>
      <c r="D38" s="119"/>
      <c r="E38" s="97"/>
      <c r="F38" s="97"/>
      <c r="G38" s="97"/>
      <c r="H38" s="97"/>
      <c r="I38" s="97"/>
      <c r="J38" s="97"/>
      <c r="K38" s="97"/>
      <c r="L38" s="97"/>
      <c r="M38" s="97"/>
      <c r="N38" s="97"/>
      <c r="O38" s="97"/>
    </row>
    <row r="39" spans="1:15" ht="20.25">
      <c r="A39" s="117"/>
      <c r="B39" s="117"/>
      <c r="C39" s="119"/>
      <c r="D39" s="119"/>
      <c r="E39" s="97"/>
      <c r="F39" s="97"/>
      <c r="G39" s="97"/>
      <c r="H39" s="97"/>
      <c r="I39" s="97"/>
      <c r="J39" s="97"/>
      <c r="K39" s="97"/>
      <c r="L39" s="97"/>
      <c r="M39" s="97"/>
      <c r="N39" s="97"/>
      <c r="O39" s="97"/>
    </row>
    <row r="40" spans="1:15" ht="20.25">
      <c r="A40" s="117"/>
      <c r="B40" s="117"/>
      <c r="C40" s="119"/>
      <c r="D40" s="119"/>
      <c r="E40" s="97"/>
      <c r="F40" s="97"/>
      <c r="G40" s="97"/>
      <c r="H40" s="97"/>
      <c r="I40" s="97"/>
      <c r="J40" s="97"/>
      <c r="K40" s="97"/>
      <c r="L40" s="97"/>
      <c r="M40" s="97"/>
      <c r="N40" s="97"/>
      <c r="O40" s="97"/>
    </row>
    <row r="41" spans="1:15" ht="20.25">
      <c r="A41" s="117"/>
      <c r="B41" s="117"/>
      <c r="C41" s="119"/>
      <c r="D41" s="119"/>
      <c r="E41" s="97"/>
      <c r="F41" s="97"/>
      <c r="G41" s="97"/>
      <c r="H41" s="97"/>
      <c r="I41" s="97"/>
      <c r="J41" s="97"/>
      <c r="K41" s="97"/>
      <c r="L41" s="97"/>
      <c r="M41" s="97"/>
      <c r="N41" s="97"/>
      <c r="O41" s="97"/>
    </row>
    <row r="42" spans="1:15" ht="20.25">
      <c r="A42" s="117"/>
      <c r="B42" s="117"/>
      <c r="C42" s="119"/>
      <c r="D42" s="119"/>
      <c r="E42" s="97"/>
      <c r="F42" s="97"/>
      <c r="G42" s="97"/>
      <c r="H42" s="97"/>
      <c r="I42" s="97"/>
      <c r="J42" s="97"/>
      <c r="K42" s="97"/>
      <c r="L42" s="97"/>
      <c r="M42" s="97"/>
      <c r="N42" s="97"/>
      <c r="O42" s="97"/>
    </row>
    <row r="43" spans="1:15" ht="20.25">
      <c r="A43" s="117"/>
      <c r="B43" s="117"/>
      <c r="C43" s="119"/>
      <c r="D43" s="119"/>
      <c r="E43" s="97"/>
      <c r="F43" s="97"/>
      <c r="G43" s="97"/>
      <c r="H43" s="97"/>
      <c r="I43" s="97"/>
      <c r="J43" s="97"/>
      <c r="K43" s="97"/>
      <c r="L43" s="97"/>
      <c r="M43" s="97"/>
      <c r="N43" s="97"/>
      <c r="O43" s="97"/>
    </row>
    <row r="44" spans="1:15" ht="20.25">
      <c r="A44" s="117"/>
      <c r="B44" s="117"/>
      <c r="C44" s="119"/>
      <c r="D44" s="119"/>
      <c r="E44" s="97"/>
      <c r="F44" s="97"/>
      <c r="G44" s="97"/>
      <c r="H44" s="97"/>
      <c r="I44" s="97"/>
      <c r="J44" s="97"/>
      <c r="K44" s="97"/>
      <c r="L44" s="97"/>
      <c r="M44" s="97"/>
      <c r="N44" s="97"/>
      <c r="O44" s="97"/>
    </row>
    <row r="45" spans="1:15" ht="20.25">
      <c r="A45" s="117"/>
      <c r="B45" s="117"/>
      <c r="C45" s="119"/>
      <c r="D45" s="119"/>
      <c r="E45" s="97"/>
      <c r="F45" s="97"/>
      <c r="G45" s="97"/>
      <c r="H45" s="97"/>
      <c r="I45" s="97"/>
      <c r="J45" s="97"/>
      <c r="K45" s="97"/>
      <c r="L45" s="97"/>
      <c r="M45" s="97"/>
      <c r="N45" s="97"/>
      <c r="O45" s="97"/>
    </row>
    <row r="46" spans="1:15" ht="20.25">
      <c r="A46" s="117"/>
      <c r="B46" s="117"/>
      <c r="C46" s="119"/>
      <c r="D46" s="119"/>
      <c r="E46" s="97"/>
      <c r="F46" s="97"/>
      <c r="G46" s="97"/>
      <c r="H46" s="97"/>
      <c r="I46" s="97"/>
      <c r="J46" s="97"/>
      <c r="K46" s="97"/>
      <c r="L46" s="97"/>
      <c r="M46" s="97"/>
      <c r="N46" s="97"/>
      <c r="O46" s="97"/>
    </row>
    <row r="47" spans="1:15" ht="20.25">
      <c r="A47" s="117"/>
      <c r="B47" s="117"/>
      <c r="C47" s="119"/>
      <c r="D47" s="119"/>
      <c r="E47" s="97"/>
      <c r="F47" s="97"/>
      <c r="G47" s="97"/>
      <c r="H47" s="97"/>
      <c r="I47" s="97"/>
      <c r="J47" s="97"/>
      <c r="K47" s="97"/>
      <c r="L47" s="97"/>
      <c r="M47" s="97"/>
      <c r="N47" s="97"/>
      <c r="O47" s="97"/>
    </row>
    <row r="48" spans="1:15" ht="20.25">
      <c r="A48" s="117"/>
      <c r="B48" s="117"/>
      <c r="C48" s="119"/>
      <c r="D48" s="119"/>
      <c r="E48" s="97"/>
      <c r="F48" s="97"/>
      <c r="G48" s="97"/>
      <c r="H48" s="97"/>
      <c r="I48" s="97"/>
      <c r="J48" s="97"/>
      <c r="K48" s="97"/>
      <c r="L48" s="97"/>
      <c r="M48" s="97"/>
      <c r="N48" s="97"/>
      <c r="O48" s="97"/>
    </row>
    <row r="49" spans="1:15" ht="20.25">
      <c r="A49" s="117"/>
      <c r="B49" s="117"/>
      <c r="C49" s="119"/>
      <c r="D49" s="119"/>
      <c r="E49" s="97"/>
      <c r="F49" s="97"/>
      <c r="G49" s="97"/>
      <c r="H49" s="97"/>
      <c r="I49" s="97"/>
      <c r="J49" s="97"/>
      <c r="K49" s="97"/>
      <c r="L49" s="97"/>
      <c r="M49" s="97"/>
      <c r="N49" s="97"/>
      <c r="O49" s="97"/>
    </row>
    <row r="50" spans="1:15" ht="20.25">
      <c r="A50" s="117"/>
      <c r="B50" s="117"/>
      <c r="C50" s="119"/>
      <c r="D50" s="119"/>
      <c r="E50" s="97"/>
      <c r="F50" s="97"/>
      <c r="G50" s="97"/>
      <c r="H50" s="97"/>
      <c r="I50" s="97"/>
      <c r="J50" s="97"/>
      <c r="K50" s="97"/>
      <c r="L50" s="97"/>
      <c r="M50" s="97"/>
      <c r="N50" s="97"/>
      <c r="O50" s="97"/>
    </row>
    <row r="51" spans="1:15" ht="20.25">
      <c r="A51" s="117"/>
      <c r="B51" s="117"/>
      <c r="C51" s="119"/>
      <c r="D51" s="119"/>
      <c r="E51" s="97"/>
      <c r="F51" s="97"/>
      <c r="G51" s="97"/>
      <c r="H51" s="97"/>
      <c r="I51" s="97"/>
      <c r="J51" s="97"/>
      <c r="K51" s="97"/>
      <c r="L51" s="97"/>
      <c r="M51" s="97"/>
      <c r="N51" s="97"/>
      <c r="O51" s="97"/>
    </row>
    <row r="52" spans="1:15" ht="20.25">
      <c r="A52" s="117"/>
      <c r="B52" s="23"/>
      <c r="C52" s="36"/>
      <c r="D52" s="36"/>
    </row>
    <row r="53" spans="1:15" ht="20.25">
      <c r="A53" s="117"/>
      <c r="B53" s="23"/>
      <c r="C53" s="36"/>
      <c r="D53" s="36"/>
    </row>
    <row r="54" spans="1:15" ht="20.25">
      <c r="A54" s="117"/>
      <c r="B54" s="23"/>
      <c r="C54" s="36"/>
      <c r="D54" s="36"/>
    </row>
    <row r="55" spans="1:15" ht="20.25">
      <c r="A55" s="117"/>
      <c r="B55" s="23"/>
      <c r="C55" s="36"/>
      <c r="D55" s="36"/>
    </row>
    <row r="56" spans="1:15" ht="20.25">
      <c r="A56" s="117"/>
      <c r="B56" s="23"/>
      <c r="C56" s="36"/>
      <c r="D56" s="36"/>
    </row>
    <row r="57" spans="1:15" ht="20.25">
      <c r="A57" s="117"/>
      <c r="B57" s="23"/>
      <c r="C57" s="36"/>
      <c r="D57" s="36"/>
    </row>
    <row r="58" spans="1:15" ht="20.25">
      <c r="A58" s="117"/>
      <c r="B58" s="23"/>
      <c r="C58" s="36"/>
      <c r="D58" s="36"/>
    </row>
    <row r="59" spans="1:15" ht="20.25">
      <c r="A59" s="117"/>
      <c r="B59" s="23"/>
      <c r="C59" s="36"/>
      <c r="D59" s="36"/>
    </row>
    <row r="60" spans="1:15" ht="20.25">
      <c r="A60" s="117"/>
      <c r="B60" s="23"/>
      <c r="C60" s="36"/>
      <c r="D60" s="36"/>
    </row>
    <row r="61" spans="1:15" ht="20.25">
      <c r="A61" s="117"/>
      <c r="B61" s="23"/>
      <c r="C61" s="36"/>
      <c r="D61" s="36"/>
    </row>
    <row r="62" spans="1:15" ht="20.25">
      <c r="A62" s="117"/>
      <c r="B62" s="23"/>
      <c r="C62" s="36"/>
      <c r="D62" s="36"/>
    </row>
    <row r="63" spans="1:15" ht="20.25">
      <c r="A63" s="117"/>
      <c r="B63" s="23"/>
      <c r="C63" s="36"/>
      <c r="D63" s="36"/>
    </row>
    <row r="64" spans="1:15" ht="20.25">
      <c r="A64" s="117"/>
      <c r="B64" s="23"/>
      <c r="C64" s="36"/>
      <c r="D64" s="36"/>
    </row>
    <row r="65" spans="1:4" ht="20.25">
      <c r="A65" s="117"/>
      <c r="B65" s="23"/>
      <c r="C65" s="36"/>
      <c r="D65" s="36"/>
    </row>
    <row r="66" spans="1:4" ht="20.25">
      <c r="A66" s="117"/>
      <c r="B66" s="23"/>
      <c r="C66" s="36"/>
      <c r="D66" s="36"/>
    </row>
    <row r="67" spans="1:4" ht="20.25">
      <c r="A67" s="117"/>
      <c r="B67" s="23"/>
      <c r="C67" s="36"/>
      <c r="D67" s="36"/>
    </row>
    <row r="68" spans="1:4" ht="20.25">
      <c r="A68" s="117"/>
      <c r="B68" s="23"/>
      <c r="C68" s="36"/>
      <c r="D68" s="36"/>
    </row>
    <row r="69" spans="1:4" ht="20.25">
      <c r="A69" s="117"/>
      <c r="B69" s="23"/>
      <c r="C69" s="36"/>
      <c r="D69" s="36"/>
    </row>
    <row r="70" spans="1:4" ht="20.25">
      <c r="A70" s="117"/>
      <c r="B70" s="23"/>
      <c r="C70" s="36"/>
      <c r="D70" s="36"/>
    </row>
    <row r="71" spans="1:4" ht="20.25">
      <c r="A71" s="117"/>
      <c r="B71" s="23"/>
      <c r="C71" s="36"/>
      <c r="D71" s="36"/>
    </row>
    <row r="72" spans="1:4" ht="20.25">
      <c r="A72" s="117"/>
      <c r="B72" s="23"/>
      <c r="C72" s="36"/>
      <c r="D72" s="36"/>
    </row>
    <row r="73" spans="1:4" ht="20.25">
      <c r="A73" s="117"/>
      <c r="B73" s="23"/>
      <c r="C73" s="36"/>
      <c r="D73" s="36"/>
    </row>
    <row r="74" spans="1:4" ht="20.25">
      <c r="A74" s="117"/>
      <c r="B74" s="23"/>
      <c r="C74" s="36"/>
      <c r="D74" s="36"/>
    </row>
    <row r="75" spans="1:4" ht="20.25">
      <c r="A75" s="117"/>
      <c r="B75" s="23"/>
      <c r="C75" s="36"/>
      <c r="D75" s="36"/>
    </row>
    <row r="76" spans="1:4" ht="20.25">
      <c r="A76" s="117"/>
      <c r="B76" s="23"/>
      <c r="C76" s="36"/>
      <c r="D76" s="36"/>
    </row>
    <row r="77" spans="1:4" ht="20.25">
      <c r="A77" s="117"/>
      <c r="B77" s="23"/>
      <c r="C77" s="36"/>
      <c r="D77" s="36"/>
    </row>
    <row r="78" spans="1:4" ht="20.25">
      <c r="A78" s="117"/>
      <c r="B78" s="23"/>
      <c r="C78" s="36"/>
      <c r="D78" s="36"/>
    </row>
    <row r="79" spans="1:4" ht="20.25">
      <c r="A79" s="117"/>
      <c r="B79" s="23"/>
      <c r="C79" s="36"/>
      <c r="D79" s="36"/>
    </row>
    <row r="80" spans="1:4" ht="20.25">
      <c r="A80" s="117"/>
      <c r="B80" s="23"/>
      <c r="C80" s="36"/>
      <c r="D80" s="36"/>
    </row>
    <row r="81" spans="1:4" ht="20.25">
      <c r="A81" s="117"/>
      <c r="B81" s="23"/>
      <c r="C81" s="36"/>
      <c r="D81" s="36"/>
    </row>
    <row r="82" spans="1:4" ht="20.25">
      <c r="A82" s="117"/>
      <c r="B82" s="23"/>
      <c r="C82" s="36"/>
      <c r="D82" s="36"/>
    </row>
    <row r="83" spans="1:4" ht="20.25">
      <c r="A83" s="117"/>
      <c r="B83" s="23"/>
      <c r="C83" s="36"/>
      <c r="D83" s="36"/>
    </row>
    <row r="84" spans="1:4" ht="20.25">
      <c r="A84" s="117"/>
      <c r="B84" s="23"/>
      <c r="C84" s="36"/>
      <c r="D84" s="36"/>
    </row>
    <row r="85" spans="1:4" ht="20.25">
      <c r="A85" s="117"/>
      <c r="B85" s="23"/>
      <c r="C85" s="36"/>
      <c r="D85" s="36"/>
    </row>
    <row r="86" spans="1:4" ht="20.25">
      <c r="A86" s="117"/>
      <c r="B86" s="23"/>
      <c r="C86" s="36"/>
      <c r="D86" s="36"/>
    </row>
    <row r="87" spans="1:4" ht="20.25">
      <c r="A87" s="117"/>
      <c r="B87" s="23"/>
      <c r="C87" s="36"/>
      <c r="D87" s="36"/>
    </row>
    <row r="88" spans="1:4" ht="20.25">
      <c r="A88" s="117"/>
      <c r="B88" s="23"/>
      <c r="C88" s="36"/>
      <c r="D88" s="36"/>
    </row>
    <row r="89" spans="1:4" ht="20.25">
      <c r="A89" s="117"/>
      <c r="B89" s="23"/>
      <c r="C89" s="36"/>
      <c r="D89" s="36"/>
    </row>
    <row r="90" spans="1:4" ht="20.25">
      <c r="A90" s="117"/>
      <c r="B90" s="23"/>
      <c r="C90" s="36"/>
      <c r="D90" s="36"/>
    </row>
    <row r="91" spans="1:4" ht="20.25">
      <c r="A91" s="117"/>
      <c r="B91" s="23"/>
      <c r="C91" s="36"/>
      <c r="D91" s="36"/>
    </row>
    <row r="92" spans="1:4" ht="20.25">
      <c r="A92" s="117"/>
      <c r="B92" s="23"/>
      <c r="C92" s="36"/>
      <c r="D92" s="36"/>
    </row>
    <row r="93" spans="1:4" ht="20.25">
      <c r="A93" s="117"/>
      <c r="B93" s="23"/>
      <c r="C93" s="36"/>
      <c r="D93" s="36"/>
    </row>
    <row r="94" spans="1:4" ht="20.25">
      <c r="A94" s="117"/>
      <c r="B94" s="23"/>
      <c r="C94" s="36"/>
      <c r="D94" s="36"/>
    </row>
    <row r="95" spans="1:4" ht="20.25">
      <c r="A95" s="117"/>
      <c r="B95" s="23"/>
      <c r="C95" s="36"/>
      <c r="D95" s="36"/>
    </row>
    <row r="96" spans="1:4" ht="20.25">
      <c r="A96" s="117"/>
      <c r="B96" s="23"/>
      <c r="C96" s="36"/>
      <c r="D96" s="36"/>
    </row>
    <row r="97" spans="1:4" ht="20.25">
      <c r="A97" s="117"/>
      <c r="B97" s="23"/>
      <c r="C97" s="36"/>
      <c r="D97" s="36"/>
    </row>
    <row r="98" spans="1:4" ht="20.25">
      <c r="A98" s="117"/>
      <c r="B98" s="23"/>
      <c r="C98" s="36"/>
      <c r="D98" s="36"/>
    </row>
    <row r="99" spans="1:4" ht="20.25">
      <c r="A99" s="117"/>
      <c r="B99" s="23"/>
      <c r="C99" s="36"/>
      <c r="D99" s="36"/>
    </row>
    <row r="100" spans="1:4" ht="20.25">
      <c r="A100" s="117"/>
      <c r="B100" s="23"/>
      <c r="C100" s="36"/>
      <c r="D100" s="36"/>
    </row>
    <row r="101" spans="1:4" ht="20.25">
      <c r="A101" s="117"/>
      <c r="B101" s="23"/>
      <c r="C101" s="36"/>
      <c r="D101" s="36"/>
    </row>
    <row r="102" spans="1:4" ht="20.25">
      <c r="A102" s="117"/>
      <c r="B102" s="23"/>
      <c r="C102" s="36"/>
      <c r="D102" s="36"/>
    </row>
    <row r="103" spans="1:4" ht="20.25">
      <c r="A103" s="117"/>
      <c r="B103" s="23"/>
      <c r="C103" s="36"/>
      <c r="D103" s="36"/>
    </row>
    <row r="104" spans="1:4" ht="20.25">
      <c r="A104" s="117"/>
      <c r="B104" s="23"/>
      <c r="C104" s="36"/>
      <c r="D104" s="36"/>
    </row>
    <row r="105" spans="1:4" ht="20.25">
      <c r="A105" s="117"/>
      <c r="B105" s="23"/>
      <c r="C105" s="36"/>
      <c r="D105" s="36"/>
    </row>
    <row r="106" spans="1:4" ht="20.25">
      <c r="A106" s="117"/>
      <c r="B106" s="23"/>
      <c r="C106" s="36"/>
      <c r="D106" s="36"/>
    </row>
    <row r="107" spans="1:4" ht="20.25">
      <c r="A107" s="117"/>
      <c r="B107" s="23"/>
      <c r="C107" s="36"/>
      <c r="D107" s="36"/>
    </row>
    <row r="108" spans="1:4" ht="20.25">
      <c r="A108" s="117"/>
      <c r="B108" s="23"/>
      <c r="C108" s="36"/>
      <c r="D108" s="36"/>
    </row>
    <row r="109" spans="1:4" ht="20.25">
      <c r="A109" s="117"/>
      <c r="B109" s="23"/>
      <c r="C109" s="36"/>
      <c r="D109" s="36"/>
    </row>
    <row r="110" spans="1:4" ht="20.25">
      <c r="A110" s="117"/>
      <c r="B110" s="23"/>
      <c r="C110" s="36"/>
      <c r="D110" s="36"/>
    </row>
    <row r="111" spans="1:4" ht="20.25">
      <c r="A111" s="117"/>
      <c r="B111" s="23"/>
      <c r="C111" s="36"/>
      <c r="D111" s="36"/>
    </row>
    <row r="112" spans="1:4" ht="20.25">
      <c r="A112" s="117"/>
      <c r="B112" s="23"/>
      <c r="C112" s="36"/>
      <c r="D112" s="36"/>
    </row>
    <row r="113" spans="1:4" ht="20.25">
      <c r="A113" s="117"/>
      <c r="B113" s="23"/>
      <c r="C113" s="36"/>
      <c r="D113" s="36"/>
    </row>
    <row r="114" spans="1:4" ht="20.25">
      <c r="A114" s="117"/>
      <c r="B114" s="23"/>
      <c r="C114" s="36"/>
      <c r="D114" s="36"/>
    </row>
    <row r="115" spans="1:4" ht="20.25">
      <c r="A115" s="117"/>
      <c r="B115" s="23"/>
      <c r="C115" s="36"/>
      <c r="D115" s="36"/>
    </row>
    <row r="116" spans="1:4" ht="20.25">
      <c r="A116" s="117"/>
      <c r="B116" s="23"/>
      <c r="C116" s="36"/>
      <c r="D116" s="36"/>
    </row>
    <row r="117" spans="1:4" ht="20.25">
      <c r="A117" s="117"/>
      <c r="B117" s="23"/>
      <c r="C117" s="36"/>
      <c r="D117" s="36"/>
    </row>
    <row r="118" spans="1:4" ht="20.25">
      <c r="A118" s="117"/>
      <c r="B118" s="23"/>
      <c r="C118" s="36"/>
      <c r="D118" s="36"/>
    </row>
    <row r="119" spans="1:4" ht="20.25">
      <c r="A119" s="117"/>
      <c r="B119" s="23"/>
      <c r="C119" s="36"/>
      <c r="D119" s="36"/>
    </row>
    <row r="120" spans="1:4" ht="20.25">
      <c r="A120" s="117"/>
      <c r="B120" s="23"/>
      <c r="C120" s="36"/>
      <c r="D120" s="36"/>
    </row>
    <row r="121" spans="1:4" ht="20.25">
      <c r="A121" s="117"/>
      <c r="B121" s="23"/>
      <c r="C121" s="36"/>
      <c r="D121" s="36"/>
    </row>
    <row r="122" spans="1:4" ht="20.25">
      <c r="A122" s="117"/>
      <c r="B122" s="23"/>
      <c r="C122" s="36"/>
      <c r="D122" s="36"/>
    </row>
    <row r="123" spans="1:4" ht="20.25">
      <c r="A123" s="117"/>
      <c r="B123" s="23"/>
      <c r="C123" s="36"/>
      <c r="D123" s="36"/>
    </row>
    <row r="124" spans="1:4" ht="20.25">
      <c r="A124" s="117"/>
      <c r="B124" s="23"/>
      <c r="C124" s="36"/>
      <c r="D124" s="36"/>
    </row>
    <row r="125" spans="1:4" ht="20.25">
      <c r="A125" s="117"/>
      <c r="B125" s="23"/>
      <c r="C125" s="36"/>
      <c r="D125" s="36"/>
    </row>
    <row r="126" spans="1:4" ht="20.25">
      <c r="A126" s="117"/>
      <c r="B126" s="23"/>
      <c r="C126" s="36"/>
      <c r="D126" s="36"/>
    </row>
    <row r="127" spans="1:4" ht="20.25">
      <c r="A127" s="117"/>
      <c r="B127" s="23"/>
      <c r="C127" s="36"/>
      <c r="D127" s="36"/>
    </row>
    <row r="128" spans="1:4" ht="20.25">
      <c r="A128" s="117"/>
      <c r="B128" s="23"/>
      <c r="C128" s="36"/>
      <c r="D128" s="36"/>
    </row>
    <row r="129" spans="1:4" ht="20.25">
      <c r="A129" s="117"/>
      <c r="B129" s="23"/>
      <c r="C129" s="36"/>
      <c r="D129" s="36"/>
    </row>
    <row r="130" spans="1:4" ht="20.25">
      <c r="A130" s="117"/>
      <c r="B130" s="23"/>
      <c r="C130" s="36"/>
      <c r="D130" s="36"/>
    </row>
    <row r="131" spans="1:4" ht="20.25">
      <c r="A131" s="117"/>
      <c r="B131" s="23"/>
      <c r="C131" s="36"/>
      <c r="D131" s="36"/>
    </row>
    <row r="132" spans="1:4" ht="20.25">
      <c r="A132" s="117"/>
      <c r="B132" s="23"/>
      <c r="C132" s="36"/>
      <c r="D132" s="36"/>
    </row>
    <row r="133" spans="1:4" ht="20.25">
      <c r="A133" s="117"/>
      <c r="B133" s="23"/>
      <c r="C133" s="36"/>
      <c r="D133" s="36"/>
    </row>
    <row r="134" spans="1:4" ht="20.25">
      <c r="A134" s="117"/>
      <c r="B134" s="23"/>
      <c r="C134" s="36"/>
      <c r="D134" s="36"/>
    </row>
    <row r="135" spans="1:4" ht="20.25">
      <c r="A135" s="117"/>
      <c r="B135" s="23"/>
      <c r="C135" s="36"/>
      <c r="D135" s="36"/>
    </row>
    <row r="136" spans="1:4" ht="20.25">
      <c r="A136" s="117"/>
      <c r="B136" s="23"/>
      <c r="C136" s="36"/>
      <c r="D136" s="36"/>
    </row>
    <row r="137" spans="1:4" ht="20.25">
      <c r="A137" s="117"/>
      <c r="B137" s="23"/>
      <c r="C137" s="36"/>
      <c r="D137" s="36"/>
    </row>
    <row r="138" spans="1:4" ht="20.25">
      <c r="A138" s="117"/>
      <c r="B138" s="23"/>
      <c r="C138" s="36"/>
      <c r="D138" s="36"/>
    </row>
    <row r="139" spans="1:4" ht="20.25">
      <c r="A139" s="117"/>
      <c r="B139" s="23"/>
      <c r="C139" s="36"/>
      <c r="D139" s="36"/>
    </row>
    <row r="140" spans="1:4" ht="20.25">
      <c r="A140" s="117"/>
      <c r="B140" s="23"/>
      <c r="C140" s="36"/>
      <c r="D140" s="36"/>
    </row>
    <row r="141" spans="1:4" ht="20.25">
      <c r="A141" s="117"/>
      <c r="B141" s="23"/>
      <c r="C141" s="36"/>
      <c r="D141" s="36"/>
    </row>
    <row r="142" spans="1:4" ht="20.25">
      <c r="A142" s="117"/>
      <c r="B142" s="23"/>
      <c r="C142" s="36"/>
      <c r="D142" s="36"/>
    </row>
    <row r="143" spans="1:4" ht="20.25">
      <c r="A143" s="117"/>
      <c r="B143" s="23"/>
      <c r="C143" s="36"/>
      <c r="D143" s="36"/>
    </row>
    <row r="144" spans="1:4" ht="20.25">
      <c r="A144" s="117"/>
      <c r="B144" s="23"/>
      <c r="C144" s="36"/>
      <c r="D144" s="36"/>
    </row>
    <row r="145" spans="1:4" ht="20.25">
      <c r="A145" s="117"/>
      <c r="B145" s="23"/>
      <c r="C145" s="36"/>
      <c r="D145" s="36"/>
    </row>
    <row r="146" spans="1:4" ht="20.25">
      <c r="A146" s="117"/>
      <c r="B146" s="23"/>
      <c r="C146" s="36"/>
      <c r="D146" s="36"/>
    </row>
    <row r="147" spans="1:4" ht="20.25">
      <c r="A147" s="117"/>
      <c r="B147" s="23"/>
      <c r="C147" s="36"/>
      <c r="D147" s="36"/>
    </row>
    <row r="148" spans="1:4" ht="20.25">
      <c r="A148" s="117"/>
      <c r="B148" s="23"/>
      <c r="C148" s="36"/>
      <c r="D148" s="36"/>
    </row>
    <row r="149" spans="1:4" ht="20.25">
      <c r="A149" s="117"/>
      <c r="B149" s="23"/>
      <c r="C149" s="36"/>
      <c r="D149" s="36"/>
    </row>
    <row r="150" spans="1:4" ht="20.25">
      <c r="A150" s="117"/>
      <c r="B150" s="23"/>
      <c r="C150" s="36"/>
      <c r="D150" s="36"/>
    </row>
    <row r="151" spans="1:4" ht="20.25">
      <c r="A151" s="117"/>
      <c r="B151" s="23"/>
      <c r="C151" s="36"/>
      <c r="D151" s="36"/>
    </row>
    <row r="152" spans="1:4" ht="20.25">
      <c r="A152" s="117"/>
      <c r="B152" s="23"/>
      <c r="C152" s="36"/>
      <c r="D152" s="36"/>
    </row>
    <row r="153" spans="1:4" ht="20.25">
      <c r="A153" s="117"/>
      <c r="B153" s="23"/>
      <c r="C153" s="36"/>
      <c r="D153" s="36"/>
    </row>
    <row r="154" spans="1:4" ht="20.25">
      <c r="A154" s="117"/>
      <c r="B154" s="23"/>
      <c r="C154" s="36"/>
      <c r="D154" s="36"/>
    </row>
    <row r="155" spans="1:4" ht="20.25">
      <c r="A155" s="117"/>
      <c r="B155" s="23"/>
      <c r="C155" s="36"/>
      <c r="D155" s="36"/>
    </row>
    <row r="156" spans="1:4" ht="20.25">
      <c r="A156" s="117"/>
      <c r="B156" s="23"/>
      <c r="C156" s="36"/>
      <c r="D156" s="36"/>
    </row>
    <row r="157" spans="1:4" ht="20.25">
      <c r="A157" s="117"/>
      <c r="B157" s="23"/>
      <c r="C157" s="36"/>
      <c r="D157" s="36"/>
    </row>
    <row r="158" spans="1:4" ht="20.25">
      <c r="A158" s="117"/>
      <c r="B158" s="23"/>
      <c r="C158" s="36"/>
      <c r="D158" s="36"/>
    </row>
    <row r="159" spans="1:4" ht="20.25">
      <c r="A159" s="117"/>
      <c r="B159" s="23"/>
      <c r="C159" s="36"/>
      <c r="D159" s="36"/>
    </row>
    <row r="160" spans="1:4" ht="20.25">
      <c r="A160" s="117"/>
      <c r="B160" s="23"/>
      <c r="C160" s="36"/>
      <c r="D160" s="36"/>
    </row>
    <row r="161" spans="1:4" ht="20.25">
      <c r="A161" s="117"/>
      <c r="B161" s="23"/>
      <c r="C161" s="36"/>
      <c r="D161" s="36"/>
    </row>
    <row r="162" spans="1:4" ht="20.25">
      <c r="A162" s="117"/>
      <c r="B162" s="23"/>
      <c r="C162" s="36"/>
      <c r="D162" s="36"/>
    </row>
    <row r="163" spans="1:4" ht="20.25">
      <c r="A163" s="117"/>
      <c r="B163" s="23"/>
      <c r="C163" s="36"/>
      <c r="D163" s="36"/>
    </row>
    <row r="164" spans="1:4" ht="20.25">
      <c r="A164" s="117"/>
      <c r="B164" s="23"/>
      <c r="C164" s="36"/>
      <c r="D164" s="36"/>
    </row>
    <row r="165" spans="1:4" ht="20.25">
      <c r="A165" s="117"/>
      <c r="B165" s="23"/>
      <c r="C165" s="36"/>
      <c r="D165" s="36"/>
    </row>
    <row r="166" spans="1:4" ht="20.25">
      <c r="A166" s="117"/>
      <c r="B166" s="23"/>
      <c r="C166" s="36"/>
      <c r="D166" s="36"/>
    </row>
    <row r="167" spans="1:4" ht="20.25">
      <c r="A167" s="117"/>
      <c r="B167" s="23"/>
      <c r="C167" s="36"/>
      <c r="D167" s="36"/>
    </row>
    <row r="168" spans="1:4" ht="20.25">
      <c r="A168" s="117"/>
      <c r="B168" s="23"/>
      <c r="C168" s="36"/>
      <c r="D168" s="36"/>
    </row>
    <row r="169" spans="1:4" ht="20.25">
      <c r="A169" s="117"/>
      <c r="B169" s="23"/>
      <c r="C169" s="36"/>
      <c r="D169" s="36"/>
    </row>
    <row r="170" spans="1:4" ht="20.25">
      <c r="A170" s="117"/>
      <c r="B170" s="23"/>
      <c r="C170" s="36"/>
      <c r="D170" s="36"/>
    </row>
    <row r="171" spans="1:4" ht="20.25">
      <c r="A171" s="117"/>
      <c r="B171" s="23"/>
      <c r="C171" s="36"/>
      <c r="D171" s="36"/>
    </row>
    <row r="172" spans="1:4" ht="20.25">
      <c r="A172" s="117"/>
      <c r="B172" s="23"/>
      <c r="C172" s="36"/>
      <c r="D172" s="36"/>
    </row>
    <row r="173" spans="1:4" ht="20.25">
      <c r="A173" s="117"/>
      <c r="B173" s="23"/>
      <c r="C173" s="36"/>
      <c r="D173" s="36"/>
    </row>
    <row r="174" spans="1:4" ht="20.25">
      <c r="A174" s="117"/>
      <c r="B174" s="23"/>
      <c r="C174" s="36"/>
      <c r="D174" s="36"/>
    </row>
    <row r="175" spans="1:4" ht="20.25">
      <c r="A175" s="117"/>
      <c r="B175" s="23"/>
      <c r="C175" s="36"/>
      <c r="D175" s="36"/>
    </row>
    <row r="176" spans="1:4" ht="20.25">
      <c r="A176" s="117"/>
      <c r="B176" s="23"/>
      <c r="C176" s="36"/>
      <c r="D176" s="36"/>
    </row>
    <row r="177" spans="1:4" ht="20.25">
      <c r="A177" s="117"/>
      <c r="B177" s="23"/>
      <c r="C177" s="36"/>
      <c r="D177" s="36"/>
    </row>
    <row r="178" spans="1:4" ht="20.25">
      <c r="A178" s="117"/>
      <c r="B178" s="23"/>
      <c r="C178" s="36"/>
      <c r="D178" s="36"/>
    </row>
    <row r="179" spans="1:4" ht="20.25">
      <c r="A179" s="117"/>
      <c r="B179" s="23"/>
      <c r="C179" s="36"/>
      <c r="D179" s="36"/>
    </row>
    <row r="180" spans="1:4" ht="20.25">
      <c r="A180" s="117"/>
      <c r="B180" s="23"/>
      <c r="C180" s="36"/>
      <c r="D180" s="36"/>
    </row>
    <row r="181" spans="1:4" ht="20.25">
      <c r="A181" s="117"/>
      <c r="B181" s="23"/>
      <c r="C181" s="36"/>
      <c r="D181" s="36"/>
    </row>
    <row r="182" spans="1:4" ht="20.25">
      <c r="A182" s="117"/>
      <c r="B182" s="23"/>
      <c r="C182" s="36"/>
      <c r="D182" s="36"/>
    </row>
    <row r="183" spans="1:4" ht="20.25">
      <c r="A183" s="117"/>
      <c r="B183" s="23"/>
      <c r="C183" s="36"/>
      <c r="D183" s="36"/>
    </row>
    <row r="184" spans="1:4" ht="20.25">
      <c r="A184" s="117"/>
      <c r="B184" s="23"/>
      <c r="C184" s="36"/>
      <c r="D184" s="36"/>
    </row>
    <row r="185" spans="1:4" ht="20.25">
      <c r="A185" s="117"/>
      <c r="B185" s="23"/>
      <c r="C185" s="36"/>
      <c r="D185" s="36"/>
    </row>
    <row r="186" spans="1:4" ht="20.25">
      <c r="A186" s="117"/>
      <c r="B186" s="23"/>
      <c r="C186" s="36"/>
      <c r="D186" s="36"/>
    </row>
    <row r="187" spans="1:4" ht="20.25">
      <c r="A187" s="117"/>
      <c r="B187" s="23"/>
      <c r="C187" s="36"/>
      <c r="D187" s="36"/>
    </row>
    <row r="188" spans="1:4" ht="20.25">
      <c r="A188" s="117"/>
      <c r="B188" s="23"/>
      <c r="C188" s="36"/>
      <c r="D188" s="36"/>
    </row>
    <row r="189" spans="1:4" ht="20.25">
      <c r="A189" s="117"/>
      <c r="B189" s="23"/>
      <c r="C189" s="36"/>
      <c r="D189" s="36"/>
    </row>
    <row r="190" spans="1:4" ht="20.25">
      <c r="A190" s="117"/>
      <c r="B190" s="23"/>
      <c r="C190" s="36"/>
      <c r="D190" s="36"/>
    </row>
    <row r="191" spans="1:4" ht="20.25">
      <c r="A191" s="117"/>
      <c r="B191" s="23"/>
      <c r="C191" s="36"/>
      <c r="D191" s="36"/>
    </row>
    <row r="192" spans="1:4" ht="20.25">
      <c r="A192" s="117"/>
      <c r="B192" s="23"/>
      <c r="C192" s="36"/>
      <c r="D192" s="36"/>
    </row>
    <row r="193" spans="1:4" ht="20.25">
      <c r="A193" s="117"/>
      <c r="B193" s="23"/>
      <c r="C193" s="36"/>
      <c r="D193" s="36"/>
    </row>
    <row r="194" spans="1:4" ht="20.25">
      <c r="A194" s="117"/>
      <c r="B194" s="23"/>
      <c r="C194" s="36"/>
      <c r="D194" s="36"/>
    </row>
    <row r="195" spans="1:4" ht="20.25">
      <c r="A195" s="117"/>
      <c r="B195" s="23"/>
      <c r="C195" s="36"/>
      <c r="D195" s="36"/>
    </row>
    <row r="196" spans="1:4" ht="20.25">
      <c r="A196" s="117"/>
      <c r="B196" s="23"/>
      <c r="C196" s="36"/>
      <c r="D196" s="36"/>
    </row>
    <row r="197" spans="1:4" ht="20.25">
      <c r="A197" s="117"/>
      <c r="B197" s="23"/>
      <c r="C197" s="36"/>
      <c r="D197" s="36"/>
    </row>
    <row r="198" spans="1:4" ht="20.25">
      <c r="A198" s="117"/>
      <c r="B198" s="23"/>
      <c r="C198" s="36"/>
      <c r="D198" s="36"/>
    </row>
    <row r="199" spans="1:4" ht="20.25">
      <c r="A199" s="117"/>
      <c r="B199" s="23"/>
      <c r="C199" s="36"/>
      <c r="D199" s="36"/>
    </row>
    <row r="200" spans="1:4" ht="20.25">
      <c r="A200" s="117"/>
      <c r="B200" s="23"/>
      <c r="C200" s="36"/>
      <c r="D200" s="36"/>
    </row>
    <row r="201" spans="1:4" ht="20.25">
      <c r="A201" s="117"/>
      <c r="B201" s="23"/>
      <c r="C201" s="36"/>
      <c r="D201" s="36"/>
    </row>
    <row r="202" spans="1:4" ht="20.25">
      <c r="A202" s="117"/>
      <c r="B202" s="23"/>
      <c r="C202" s="36"/>
      <c r="D202" s="36"/>
    </row>
    <row r="203" spans="1:4" ht="20.25">
      <c r="A203" s="117"/>
      <c r="B203" s="23"/>
      <c r="C203" s="36"/>
      <c r="D203" s="36"/>
    </row>
    <row r="204" spans="1:4" ht="20.25">
      <c r="A204" s="117"/>
      <c r="B204" s="23"/>
      <c r="C204" s="36"/>
      <c r="D204" s="36"/>
    </row>
    <row r="205" spans="1:4" ht="20.25">
      <c r="A205" s="117"/>
      <c r="B205" s="23"/>
      <c r="C205" s="36"/>
      <c r="D205" s="36"/>
    </row>
    <row r="206" spans="1:4" ht="20.25">
      <c r="A206" s="117"/>
      <c r="B206" s="23"/>
      <c r="C206" s="36"/>
      <c r="D206" s="36"/>
    </row>
    <row r="207" spans="1:4" ht="20.25">
      <c r="A207" s="117"/>
      <c r="B207" s="23"/>
      <c r="C207" s="36"/>
      <c r="D207" s="36"/>
    </row>
    <row r="208" spans="1:4">
      <c r="A208" s="97"/>
      <c r="B208" s="23"/>
      <c r="C208" s="23"/>
      <c r="D208" s="23"/>
    </row>
    <row r="209" spans="1:8" ht="20.25">
      <c r="A209" s="97"/>
      <c r="B209" s="32" t="s">
        <v>88</v>
      </c>
      <c r="C209" s="32" t="s">
        <v>144</v>
      </c>
      <c r="D209" s="35" t="s">
        <v>88</v>
      </c>
      <c r="E209" s="35" t="s">
        <v>144</v>
      </c>
    </row>
    <row r="210" spans="1:8" ht="21">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c r="A211" s="97"/>
      <c r="B211" s="33" t="s">
        <v>90</v>
      </c>
      <c r="C211" s="33" t="s">
        <v>93</v>
      </c>
      <c r="E211" t="s">
        <v>58</v>
      </c>
      <c r="F211" t="str">
        <f t="shared" ref="F211:F221" si="0">IF(NOT(ISBLANK(D211)),D211,IF(NOT(ISBLANK(E211)),"     "&amp;E211,FALSE))</f>
        <v xml:space="preserve">     Afectación menor a 10 SMLMV .</v>
      </c>
    </row>
    <row r="212" spans="1:8" ht="21">
      <c r="A212" s="97"/>
      <c r="B212" s="33" t="s">
        <v>90</v>
      </c>
      <c r="C212" s="33" t="s">
        <v>94</v>
      </c>
      <c r="E212" t="s">
        <v>93</v>
      </c>
      <c r="F212" t="str">
        <f t="shared" si="0"/>
        <v xml:space="preserve">     Entre 10 y 50 SMLMV </v>
      </c>
    </row>
    <row r="213" spans="1:8" ht="21">
      <c r="A213" s="97"/>
      <c r="B213" s="33" t="s">
        <v>90</v>
      </c>
      <c r="C213" s="33" t="s">
        <v>95</v>
      </c>
      <c r="E213" t="s">
        <v>94</v>
      </c>
      <c r="F213" t="str">
        <f t="shared" si="0"/>
        <v xml:space="preserve">     Entre 50 y 100 SMLMV </v>
      </c>
    </row>
    <row r="214" spans="1:8" ht="21">
      <c r="A214" s="97"/>
      <c r="B214" s="33" t="s">
        <v>90</v>
      </c>
      <c r="C214" s="33" t="s">
        <v>96</v>
      </c>
      <c r="E214" t="s">
        <v>95</v>
      </c>
      <c r="F214" t="str">
        <f t="shared" si="0"/>
        <v xml:space="preserve">     Entre 100 y 500 SMLMV </v>
      </c>
    </row>
    <row r="215" spans="1:8" ht="21">
      <c r="A215" s="97"/>
      <c r="B215" s="33" t="s">
        <v>57</v>
      </c>
      <c r="C215" s="33" t="s">
        <v>97</v>
      </c>
      <c r="E215" t="s">
        <v>96</v>
      </c>
      <c r="F215" t="str">
        <f t="shared" si="0"/>
        <v xml:space="preserve">     Mayor a 500 SMLMV </v>
      </c>
    </row>
    <row r="216" spans="1:8" ht="21">
      <c r="A216" s="97"/>
      <c r="B216" s="33" t="s">
        <v>57</v>
      </c>
      <c r="C216" s="33" t="s">
        <v>98</v>
      </c>
      <c r="D216" t="s">
        <v>57</v>
      </c>
      <c r="F216" t="str">
        <f t="shared" si="0"/>
        <v>Pérdida Reputacional</v>
      </c>
    </row>
    <row r="217" spans="1:8" ht="21">
      <c r="A217" s="97"/>
      <c r="B217" s="33" t="s">
        <v>57</v>
      </c>
      <c r="C217" s="33" t="s">
        <v>100</v>
      </c>
      <c r="E217" t="s">
        <v>97</v>
      </c>
      <c r="F217" t="str">
        <f t="shared" si="0"/>
        <v xml:space="preserve">     El riesgo afecta la imagen de alguna área de la organización</v>
      </c>
    </row>
    <row r="218" spans="1:8" ht="21">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c r="A219" s="97"/>
      <c r="B219" s="33" t="s">
        <v>57</v>
      </c>
      <c r="C219" s="33" t="s">
        <v>118</v>
      </c>
      <c r="E219" t="s">
        <v>100</v>
      </c>
      <c r="F219" t="str">
        <f t="shared" si="0"/>
        <v xml:space="preserve">     El riesgo afecta la imagen de la entidad con algunos usuarios de relevancia frente al logro de los objetivos</v>
      </c>
    </row>
    <row r="220" spans="1:8">
      <c r="A220" s="97"/>
      <c r="B220" s="34"/>
      <c r="C220" s="34"/>
      <c r="E220" t="s">
        <v>99</v>
      </c>
      <c r="F220" t="str">
        <f t="shared" si="0"/>
        <v xml:space="preserve">     El riesgo afecta la imagen de de la entidad con efecto publicitario sostenido a nivel de sector administrativo, nivel departamental o municipal</v>
      </c>
    </row>
    <row r="221" spans="1:8">
      <c r="A221" s="97"/>
      <c r="B221" s="34" t="e" c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c r="A222" s="97"/>
      <c r="B222" s="34" t="e">
        <f ca="1"/>
        <v>#NAME?</v>
      </c>
      <c r="C222" s="34"/>
    </row>
    <row r="223" spans="1:8">
      <c r="B223" s="34" t="e">
        <f ca="1"/>
        <v>#NAME?</v>
      </c>
      <c r="C223" s="34"/>
      <c r="F223" s="37" t="s">
        <v>146</v>
      </c>
    </row>
    <row r="224" spans="1:8">
      <c r="B224" s="22"/>
      <c r="C224" s="22"/>
      <c r="F224" s="37" t="s">
        <v>147</v>
      </c>
    </row>
    <row r="225" spans="2:4">
      <c r="B225" s="22"/>
      <c r="C225" s="22"/>
    </row>
    <row r="226" spans="2:4">
      <c r="B226" s="22"/>
      <c r="C226" s="22"/>
    </row>
    <row r="227" spans="2:4">
      <c r="B227" s="22"/>
      <c r="C227" s="22"/>
      <c r="D227" s="22"/>
    </row>
    <row r="228" spans="2:4">
      <c r="B228" s="22"/>
      <c r="C228" s="22"/>
      <c r="D228" s="22"/>
    </row>
    <row r="229" spans="2:4">
      <c r="B229" s="22"/>
      <c r="C229" s="22"/>
      <c r="D229" s="22"/>
    </row>
    <row r="230" spans="2:4">
      <c r="B230" s="22"/>
      <c r="C230" s="22"/>
      <c r="D230" s="22"/>
    </row>
    <row r="231" spans="2:4">
      <c r="B231" s="22"/>
      <c r="C231" s="22"/>
      <c r="D231" s="22"/>
    </row>
    <row r="232" spans="2:4">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workbookViewId="0">
      <selection activeCell="G4" sqref="G4"/>
    </sheetView>
  </sheetViews>
  <sheetFormatPr baseColWidth="10" defaultColWidth="14.28515625" defaultRowHeight="12.75"/>
  <cols>
    <col min="1" max="2" width="14.28515625" style="102"/>
    <col min="3" max="3" width="17" style="102" customWidth="1"/>
    <col min="4" max="4" width="14.28515625" style="102"/>
    <col min="5" max="5" width="46" style="102" customWidth="1"/>
    <col min="6" max="16384" width="14.28515625" style="102"/>
  </cols>
  <sheetData>
    <row r="1" spans="2:6" ht="24" customHeight="1" thickBot="1">
      <c r="B1" s="401" t="s">
        <v>78</v>
      </c>
      <c r="C1" s="402"/>
      <c r="D1" s="402"/>
      <c r="E1" s="402"/>
      <c r="F1" s="403"/>
    </row>
    <row r="2" spans="2:6" ht="16.5" thickBot="1">
      <c r="B2" s="103"/>
      <c r="C2" s="103"/>
      <c r="D2" s="103"/>
      <c r="E2" s="103"/>
      <c r="F2" s="103"/>
    </row>
    <row r="3" spans="2:6" ht="16.5" thickBot="1">
      <c r="B3" s="405" t="s">
        <v>64</v>
      </c>
      <c r="C3" s="406"/>
      <c r="D3" s="406"/>
      <c r="E3" s="115" t="s">
        <v>65</v>
      </c>
      <c r="F3" s="116" t="s">
        <v>66</v>
      </c>
    </row>
    <row r="4" spans="2:6" ht="31.5">
      <c r="B4" s="407" t="s">
        <v>67</v>
      </c>
      <c r="C4" s="409" t="s">
        <v>13</v>
      </c>
      <c r="D4" s="104" t="s">
        <v>14</v>
      </c>
      <c r="E4" s="105" t="s">
        <v>68</v>
      </c>
      <c r="F4" s="106">
        <v>0.25</v>
      </c>
    </row>
    <row r="5" spans="2:6" ht="47.25">
      <c r="B5" s="408"/>
      <c r="C5" s="410"/>
      <c r="D5" s="107" t="s">
        <v>15</v>
      </c>
      <c r="E5" s="108" t="s">
        <v>69</v>
      </c>
      <c r="F5" s="109">
        <v>0.15</v>
      </c>
    </row>
    <row r="6" spans="2:6" ht="47.25">
      <c r="B6" s="408"/>
      <c r="C6" s="410"/>
      <c r="D6" s="107" t="s">
        <v>16</v>
      </c>
      <c r="E6" s="108" t="s">
        <v>70</v>
      </c>
      <c r="F6" s="109">
        <v>0.1</v>
      </c>
    </row>
    <row r="7" spans="2:6" ht="63">
      <c r="B7" s="408"/>
      <c r="C7" s="410" t="s">
        <v>17</v>
      </c>
      <c r="D7" s="107" t="s">
        <v>10</v>
      </c>
      <c r="E7" s="108" t="s">
        <v>71</v>
      </c>
      <c r="F7" s="109">
        <v>0.25</v>
      </c>
    </row>
    <row r="8" spans="2:6" ht="31.5">
      <c r="B8" s="408"/>
      <c r="C8" s="410"/>
      <c r="D8" s="107" t="s">
        <v>9</v>
      </c>
      <c r="E8" s="108" t="s">
        <v>72</v>
      </c>
      <c r="F8" s="109">
        <v>0.15</v>
      </c>
    </row>
    <row r="9" spans="2:6" ht="47.25">
      <c r="B9" s="408" t="s">
        <v>161</v>
      </c>
      <c r="C9" s="410" t="s">
        <v>18</v>
      </c>
      <c r="D9" s="107" t="s">
        <v>19</v>
      </c>
      <c r="E9" s="108" t="s">
        <v>73</v>
      </c>
      <c r="F9" s="110" t="s">
        <v>74</v>
      </c>
    </row>
    <row r="10" spans="2:6" ht="63">
      <c r="B10" s="408"/>
      <c r="C10" s="410"/>
      <c r="D10" s="107" t="s">
        <v>20</v>
      </c>
      <c r="E10" s="108" t="s">
        <v>75</v>
      </c>
      <c r="F10" s="110" t="s">
        <v>74</v>
      </c>
    </row>
    <row r="11" spans="2:6" ht="47.25">
      <c r="B11" s="408"/>
      <c r="C11" s="410" t="s">
        <v>21</v>
      </c>
      <c r="D11" s="107" t="s">
        <v>22</v>
      </c>
      <c r="E11" s="108" t="s">
        <v>76</v>
      </c>
      <c r="F11" s="110" t="s">
        <v>74</v>
      </c>
    </row>
    <row r="12" spans="2:6" ht="47.25">
      <c r="B12" s="408"/>
      <c r="C12" s="410"/>
      <c r="D12" s="107" t="s">
        <v>23</v>
      </c>
      <c r="E12" s="108" t="s">
        <v>77</v>
      </c>
      <c r="F12" s="110" t="s">
        <v>74</v>
      </c>
    </row>
    <row r="13" spans="2:6" ht="31.5">
      <c r="B13" s="408"/>
      <c r="C13" s="410" t="s">
        <v>24</v>
      </c>
      <c r="D13" s="107" t="s">
        <v>119</v>
      </c>
      <c r="E13" s="108" t="s">
        <v>122</v>
      </c>
      <c r="F13" s="110" t="s">
        <v>74</v>
      </c>
    </row>
    <row r="14" spans="2:6" ht="32.25" thickBot="1">
      <c r="B14" s="411"/>
      <c r="C14" s="412"/>
      <c r="D14" s="111" t="s">
        <v>120</v>
      </c>
      <c r="E14" s="112" t="s">
        <v>121</v>
      </c>
      <c r="F14" s="113" t="s">
        <v>74</v>
      </c>
    </row>
    <row r="15" spans="2:6" ht="49.5" customHeight="1">
      <c r="B15" s="404" t="s">
        <v>158</v>
      </c>
      <c r="C15" s="404"/>
      <c r="D15" s="404"/>
      <c r="E15" s="404"/>
      <c r="F15" s="404"/>
    </row>
    <row r="16" spans="2:6" ht="27" customHeight="1">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sheetData>
    <row r="2" spans="2:5">
      <c r="B2" t="s">
        <v>31</v>
      </c>
      <c r="E2" t="s">
        <v>133</v>
      </c>
    </row>
    <row r="3" spans="2:5">
      <c r="B3" t="s">
        <v>32</v>
      </c>
      <c r="E3" t="s">
        <v>132</v>
      </c>
    </row>
    <row r="4" spans="2:5">
      <c r="B4" t="s">
        <v>137</v>
      </c>
      <c r="E4" t="s">
        <v>134</v>
      </c>
    </row>
    <row r="5" spans="2:5">
      <c r="B5" t="s">
        <v>136</v>
      </c>
    </row>
    <row r="8" spans="2:5">
      <c r="B8" t="s">
        <v>86</v>
      </c>
    </row>
    <row r="9" spans="2:5">
      <c r="B9" t="s">
        <v>40</v>
      </c>
    </row>
    <row r="10" spans="2:5">
      <c r="B10" t="s">
        <v>41</v>
      </c>
    </row>
    <row r="13" spans="2:5">
      <c r="B13" t="s">
        <v>129</v>
      </c>
    </row>
    <row r="14" spans="2:5">
      <c r="B14" t="s">
        <v>123</v>
      </c>
    </row>
    <row r="15" spans="2:5">
      <c r="B15" t="s">
        <v>126</v>
      </c>
    </row>
    <row r="16" spans="2:5">
      <c r="B16" t="s">
        <v>124</v>
      </c>
    </row>
    <row r="17" spans="2:2">
      <c r="B17" t="s">
        <v>125</v>
      </c>
    </row>
    <row r="18" spans="2:2">
      <c r="B18" t="s">
        <v>127</v>
      </c>
    </row>
    <row r="19" spans="2:2">
      <c r="B19" t="s">
        <v>128</v>
      </c>
    </row>
  </sheetData>
  <sortState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RowHeight="12.75"/>
  <cols>
    <col min="1" max="1" width="32.85546875" style="9" customWidth="1"/>
    <col min="2" max="16384" width="11.42578125" style="9"/>
  </cols>
  <sheetData>
    <row r="3" spans="1:1">
      <c r="A3" s="10" t="s">
        <v>14</v>
      </c>
    </row>
    <row r="4" spans="1:1">
      <c r="A4" s="10" t="s">
        <v>15</v>
      </c>
    </row>
    <row r="5" spans="1:1">
      <c r="A5" s="10" t="s">
        <v>16</v>
      </c>
    </row>
    <row r="6" spans="1:1">
      <c r="A6" s="10" t="s">
        <v>10</v>
      </c>
    </row>
    <row r="7" spans="1:1">
      <c r="A7" s="10" t="s">
        <v>9</v>
      </c>
    </row>
    <row r="8" spans="1:1">
      <c r="A8" s="10" t="s">
        <v>19</v>
      </c>
    </row>
    <row r="9" spans="1:1">
      <c r="A9" s="10" t="s">
        <v>20</v>
      </c>
    </row>
    <row r="10" spans="1:1">
      <c r="A10" s="10" t="s">
        <v>22</v>
      </c>
    </row>
    <row r="11" spans="1:1">
      <c r="A11" s="10" t="s">
        <v>23</v>
      </c>
    </row>
    <row r="12" spans="1:1">
      <c r="A12" s="10" t="s">
        <v>25</v>
      </c>
    </row>
    <row r="13" spans="1:1">
      <c r="A13" s="10" t="s">
        <v>26</v>
      </c>
    </row>
    <row r="14" spans="1:1">
      <c r="A14" s="10" t="s">
        <v>27</v>
      </c>
    </row>
    <row r="16" spans="1:1">
      <c r="A16" s="10" t="s">
        <v>30</v>
      </c>
    </row>
    <row r="17" spans="1:1">
      <c r="A17" s="10" t="s">
        <v>31</v>
      </c>
    </row>
    <row r="18" spans="1:1">
      <c r="A18" s="10" t="s">
        <v>32</v>
      </c>
    </row>
    <row r="20" spans="1:1">
      <c r="A20" s="10" t="s">
        <v>40</v>
      </c>
    </row>
    <row r="21" spans="1:1">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2025-07-17T20:41:38Z</dcterms:modified>
</cp:coreProperties>
</file>